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856" i="1" l="1"/>
  <c r="I889" i="1"/>
  <c r="I736" i="1"/>
  <c r="I855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2" i="1"/>
  <c r="I53" i="1"/>
  <c r="I54" i="1"/>
  <c r="I5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8" i="1"/>
  <c r="I99" i="1"/>
  <c r="I100" i="1"/>
  <c r="I101" i="1"/>
  <c r="I102" i="1"/>
  <c r="I103" i="1"/>
  <c r="I104" i="1"/>
  <c r="I105" i="1"/>
  <c r="I108" i="1"/>
  <c r="I109" i="1"/>
  <c r="I110" i="1"/>
  <c r="I111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7" i="1"/>
  <c r="I288" i="1"/>
  <c r="I289" i="1"/>
  <c r="I290" i="1"/>
  <c r="I291" i="1"/>
  <c r="I292" i="1"/>
  <c r="I294" i="1"/>
  <c r="I295" i="1"/>
  <c r="I296" i="1"/>
  <c r="I297" i="1"/>
  <c r="I300" i="1"/>
  <c r="I301" i="1"/>
  <c r="I302" i="1"/>
  <c r="I303" i="1"/>
  <c r="I304" i="1"/>
  <c r="I305" i="1"/>
  <c r="I306" i="1"/>
  <c r="I307" i="1"/>
  <c r="I308" i="1"/>
  <c r="I310" i="1"/>
  <c r="I311" i="1"/>
  <c r="I312" i="1"/>
  <c r="I313" i="1"/>
  <c r="I315" i="1"/>
  <c r="I316" i="1"/>
  <c r="I317" i="1"/>
  <c r="I318" i="1"/>
  <c r="I319" i="1"/>
  <c r="I320" i="1"/>
  <c r="I321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32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1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6" i="1"/>
  <c r="I697" i="1"/>
  <c r="I698" i="1"/>
  <c r="I699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9" i="1"/>
  <c r="I740" i="1"/>
  <c r="I741" i="1"/>
  <c r="I742" i="1"/>
  <c r="I743" i="1"/>
  <c r="I744" i="1"/>
  <c r="I745" i="1"/>
  <c r="I746" i="1"/>
  <c r="I747" i="1"/>
  <c r="I749" i="1"/>
  <c r="I750" i="1"/>
  <c r="I751" i="1"/>
  <c r="I752" i="1"/>
  <c r="I753" i="1"/>
  <c r="I754" i="1"/>
  <c r="I755" i="1"/>
  <c r="I756" i="1"/>
  <c r="I757" i="1"/>
  <c r="I758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802" i="1"/>
  <c r="I803" i="1"/>
  <c r="I804" i="1"/>
  <c r="I805" i="1"/>
  <c r="I806" i="1"/>
  <c r="I807" i="1"/>
  <c r="I808" i="1"/>
  <c r="I809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8" i="1"/>
  <c r="I849" i="1"/>
  <c r="I850" i="1"/>
  <c r="I851" i="1"/>
  <c r="I852" i="1"/>
  <c r="I853" i="1"/>
  <c r="I854" i="1"/>
  <c r="I857" i="1"/>
  <c r="I858" i="1"/>
  <c r="I859" i="1"/>
  <c r="I860" i="1"/>
  <c r="I861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82" i="1"/>
  <c r="I883" i="1"/>
  <c r="I884" i="1"/>
  <c r="I885" i="1"/>
  <c r="I886" i="1"/>
  <c r="I887" i="1"/>
  <c r="I888" i="1"/>
  <c r="I890" i="1"/>
  <c r="I891" i="1"/>
  <c r="I892" i="1"/>
  <c r="I893" i="1"/>
  <c r="I894" i="1"/>
  <c r="I895" i="1"/>
  <c r="I896" i="1"/>
  <c r="I897" i="1"/>
  <c r="I898" i="1"/>
  <c r="I902" i="1"/>
  <c r="I903" i="1"/>
  <c r="I904" i="1"/>
  <c r="I906" i="1"/>
  <c r="I907" i="1"/>
  <c r="I908" i="1"/>
  <c r="I909" i="1"/>
  <c r="I910" i="1"/>
  <c r="I911" i="1"/>
  <c r="I914" i="1"/>
  <c r="I915" i="1"/>
  <c r="I917" i="1"/>
  <c r="I918" i="1"/>
  <c r="I921" i="1"/>
  <c r="I922" i="1"/>
  <c r="I923" i="1"/>
  <c r="I928" i="1"/>
  <c r="I929" i="1"/>
  <c r="I930" i="1"/>
  <c r="I933" i="1"/>
  <c r="I934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J41" i="1" s="1"/>
  <c r="G42" i="1"/>
  <c r="G43" i="1"/>
  <c r="G44" i="1"/>
  <c r="G45" i="1"/>
  <c r="G46" i="1"/>
  <c r="G47" i="1"/>
  <c r="G48" i="1"/>
  <c r="G49" i="1"/>
  <c r="G50" i="1"/>
  <c r="G51" i="1"/>
  <c r="J51" i="1" s="1"/>
  <c r="G52" i="1"/>
  <c r="G53" i="1"/>
  <c r="G54" i="1"/>
  <c r="G55" i="1"/>
  <c r="G56" i="1"/>
  <c r="J56" i="1" s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J73" i="1" s="1"/>
  <c r="G74" i="1"/>
  <c r="J74" i="1" s="1"/>
  <c r="G75" i="1"/>
  <c r="J75" i="1" s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J95" i="1" s="1"/>
  <c r="G96" i="1"/>
  <c r="J96" i="1" s="1"/>
  <c r="G97" i="1"/>
  <c r="J97" i="1" s="1"/>
  <c r="G98" i="1"/>
  <c r="G99" i="1"/>
  <c r="G100" i="1"/>
  <c r="G101" i="1"/>
  <c r="G102" i="1"/>
  <c r="G103" i="1"/>
  <c r="G104" i="1"/>
  <c r="G105" i="1"/>
  <c r="G106" i="1"/>
  <c r="J106" i="1" s="1"/>
  <c r="G107" i="1"/>
  <c r="J107" i="1" s="1"/>
  <c r="G108" i="1"/>
  <c r="G109" i="1"/>
  <c r="G110" i="1"/>
  <c r="G111" i="1"/>
  <c r="G112" i="1"/>
  <c r="J112" i="1" s="1"/>
  <c r="G113" i="1"/>
  <c r="J113" i="1" s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J127" i="1" s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J149" i="1" s="1"/>
  <c r="G150" i="1"/>
  <c r="G151" i="1"/>
  <c r="G152" i="1"/>
  <c r="G153" i="1"/>
  <c r="G154" i="1"/>
  <c r="J154" i="1" s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J194" i="1" s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J284" i="1" s="1"/>
  <c r="G285" i="1"/>
  <c r="J285" i="1" s="1"/>
  <c r="G286" i="1"/>
  <c r="J286" i="1" s="1"/>
  <c r="G287" i="1"/>
  <c r="G288" i="1"/>
  <c r="G289" i="1"/>
  <c r="G290" i="1"/>
  <c r="G291" i="1"/>
  <c r="G292" i="1"/>
  <c r="G293" i="1"/>
  <c r="J293" i="1" s="1"/>
  <c r="G294" i="1"/>
  <c r="G295" i="1"/>
  <c r="G296" i="1"/>
  <c r="G297" i="1"/>
  <c r="G298" i="1"/>
  <c r="J298" i="1" s="1"/>
  <c r="G299" i="1"/>
  <c r="J299" i="1" s="1"/>
  <c r="G300" i="1"/>
  <c r="G301" i="1"/>
  <c r="G302" i="1"/>
  <c r="G303" i="1"/>
  <c r="G304" i="1"/>
  <c r="G305" i="1"/>
  <c r="G306" i="1"/>
  <c r="G307" i="1"/>
  <c r="G308" i="1"/>
  <c r="G309" i="1"/>
  <c r="J309" i="1" s="1"/>
  <c r="G310" i="1"/>
  <c r="G311" i="1"/>
  <c r="G312" i="1"/>
  <c r="G313" i="1"/>
  <c r="G314" i="1"/>
  <c r="J314" i="1" s="1"/>
  <c r="G315" i="1"/>
  <c r="G316" i="1"/>
  <c r="G317" i="1"/>
  <c r="G318" i="1"/>
  <c r="G319" i="1"/>
  <c r="G320" i="1"/>
  <c r="G321" i="1"/>
  <c r="G322" i="1"/>
  <c r="J322" i="1" s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J381" i="1" s="1"/>
  <c r="G382" i="1"/>
  <c r="J382" i="1" s="1"/>
  <c r="G383" i="1"/>
  <c r="J383" i="1" s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J630" i="1" s="1"/>
  <c r="G631" i="1"/>
  <c r="J631" i="1" s="1"/>
  <c r="G632" i="1"/>
  <c r="G633" i="1"/>
  <c r="J633" i="1" s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J670" i="1" s="1"/>
  <c r="G671" i="1"/>
  <c r="G672" i="1"/>
  <c r="J672" i="1" s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J694" i="1" s="1"/>
  <c r="G695" i="1"/>
  <c r="J695" i="1" s="1"/>
  <c r="G696" i="1"/>
  <c r="G697" i="1"/>
  <c r="G698" i="1"/>
  <c r="G699" i="1"/>
  <c r="G700" i="1"/>
  <c r="J700" i="1" s="1"/>
  <c r="G701" i="1"/>
  <c r="J701" i="1" s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J736" i="1" s="1"/>
  <c r="G737" i="1"/>
  <c r="J737" i="1" s="1"/>
  <c r="G738" i="1"/>
  <c r="J738" i="1" s="1"/>
  <c r="G739" i="1"/>
  <c r="G740" i="1"/>
  <c r="G741" i="1"/>
  <c r="G742" i="1"/>
  <c r="G743" i="1"/>
  <c r="G744" i="1"/>
  <c r="G745" i="1"/>
  <c r="G746" i="1"/>
  <c r="G747" i="1"/>
  <c r="G748" i="1"/>
  <c r="J748" i="1" s="1"/>
  <c r="G749" i="1"/>
  <c r="G750" i="1"/>
  <c r="G751" i="1"/>
  <c r="G752" i="1"/>
  <c r="G753" i="1"/>
  <c r="G754" i="1"/>
  <c r="G755" i="1"/>
  <c r="G756" i="1"/>
  <c r="G757" i="1"/>
  <c r="G758" i="1"/>
  <c r="G759" i="1"/>
  <c r="J759" i="1" s="1"/>
  <c r="G760" i="1"/>
  <c r="J760" i="1" s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J797" i="1" s="1"/>
  <c r="G798" i="1"/>
  <c r="J798" i="1" s="1"/>
  <c r="G799" i="1"/>
  <c r="J799" i="1" s="1"/>
  <c r="G800" i="1"/>
  <c r="J800" i="1" s="1"/>
  <c r="G801" i="1"/>
  <c r="J801" i="1" s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J843" i="1" s="1"/>
  <c r="G844" i="1"/>
  <c r="J844" i="1" s="1"/>
  <c r="G845" i="1"/>
  <c r="J845" i="1" s="1"/>
  <c r="G846" i="1"/>
  <c r="J846" i="1" s="1"/>
  <c r="G847" i="1"/>
  <c r="J847" i="1" s="1"/>
  <c r="G848" i="1"/>
  <c r="G849" i="1"/>
  <c r="G850" i="1"/>
  <c r="G851" i="1"/>
  <c r="G852" i="1"/>
  <c r="G853" i="1"/>
  <c r="G854" i="1"/>
  <c r="G855" i="1"/>
  <c r="G856" i="1"/>
  <c r="J856" i="1" s="1"/>
  <c r="G857" i="1"/>
  <c r="G858" i="1"/>
  <c r="G859" i="1"/>
  <c r="G860" i="1"/>
  <c r="G861" i="1"/>
  <c r="G862" i="1"/>
  <c r="J862" i="1" s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J878" i="1" s="1"/>
  <c r="G879" i="1"/>
  <c r="J879" i="1" s="1"/>
  <c r="G880" i="1"/>
  <c r="J880" i="1" s="1"/>
  <c r="G881" i="1"/>
  <c r="J881" i="1" s="1"/>
  <c r="G882" i="1"/>
  <c r="G883" i="1"/>
  <c r="G884" i="1"/>
  <c r="G885" i="1"/>
  <c r="G886" i="1"/>
  <c r="G887" i="1"/>
  <c r="G888" i="1"/>
  <c r="G889" i="1"/>
  <c r="J889" i="1" s="1"/>
  <c r="G890" i="1"/>
  <c r="G891" i="1"/>
  <c r="G892" i="1"/>
  <c r="G893" i="1"/>
  <c r="G894" i="1"/>
  <c r="G895" i="1"/>
  <c r="G896" i="1"/>
  <c r="G897" i="1"/>
  <c r="G898" i="1"/>
  <c r="G899" i="1"/>
  <c r="J899" i="1" s="1"/>
  <c r="G900" i="1"/>
  <c r="J900" i="1" s="1"/>
  <c r="G901" i="1"/>
  <c r="J901" i="1" s="1"/>
  <c r="G902" i="1"/>
  <c r="G903" i="1"/>
  <c r="G904" i="1"/>
  <c r="G905" i="1"/>
  <c r="J905" i="1" s="1"/>
  <c r="G906" i="1"/>
  <c r="G907" i="1"/>
  <c r="G908" i="1"/>
  <c r="G909" i="1"/>
  <c r="G910" i="1"/>
  <c r="G911" i="1"/>
  <c r="G912" i="1"/>
  <c r="J912" i="1" s="1"/>
  <c r="G913" i="1"/>
  <c r="J913" i="1" s="1"/>
  <c r="G914" i="1"/>
  <c r="G915" i="1"/>
  <c r="G916" i="1"/>
  <c r="J916" i="1" s="1"/>
  <c r="G917" i="1"/>
  <c r="G918" i="1"/>
  <c r="G919" i="1"/>
  <c r="J919" i="1" s="1"/>
  <c r="G920" i="1"/>
  <c r="J920" i="1" s="1"/>
  <c r="G921" i="1"/>
  <c r="G922" i="1"/>
  <c r="G923" i="1"/>
  <c r="G924" i="1"/>
  <c r="J924" i="1" s="1"/>
  <c r="G925" i="1"/>
  <c r="J925" i="1" s="1"/>
  <c r="G926" i="1"/>
  <c r="J926" i="1" s="1"/>
  <c r="G927" i="1"/>
  <c r="J927" i="1" s="1"/>
  <c r="G928" i="1"/>
  <c r="G929" i="1"/>
  <c r="G930" i="1"/>
  <c r="G931" i="1"/>
  <c r="J931" i="1" s="1"/>
  <c r="G932" i="1"/>
  <c r="J932" i="1" s="1"/>
  <c r="G933" i="1"/>
  <c r="G934" i="1"/>
  <c r="G935" i="1"/>
  <c r="J935" i="1" s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12" i="1"/>
  <c r="J320" i="1" l="1"/>
  <c r="J316" i="1"/>
  <c r="J296" i="1"/>
  <c r="J903" i="1"/>
  <c r="J887" i="1"/>
  <c r="J883" i="1"/>
  <c r="J875" i="1"/>
  <c r="J871" i="1"/>
  <c r="J867" i="1"/>
  <c r="J863" i="1"/>
  <c r="J839" i="1"/>
  <c r="J835" i="1"/>
  <c r="J831" i="1"/>
  <c r="J827" i="1"/>
  <c r="J823" i="1"/>
  <c r="J819" i="1"/>
  <c r="J815" i="1"/>
  <c r="J626" i="1"/>
  <c r="J622" i="1"/>
  <c r="J618" i="1"/>
  <c r="J614" i="1"/>
  <c r="J610" i="1"/>
  <c r="J606" i="1"/>
  <c r="J602" i="1"/>
  <c r="J598" i="1"/>
  <c r="J594" i="1"/>
  <c r="J590" i="1"/>
  <c r="J586" i="1"/>
  <c r="J582" i="1"/>
  <c r="J578" i="1"/>
  <c r="J574" i="1"/>
  <c r="J570" i="1"/>
  <c r="J566" i="1"/>
  <c r="J561" i="1"/>
  <c r="J557" i="1"/>
  <c r="J553" i="1"/>
  <c r="J549" i="1"/>
  <c r="J545" i="1"/>
  <c r="J541" i="1"/>
  <c r="J537" i="1"/>
  <c r="J533" i="1"/>
  <c r="J529" i="1"/>
  <c r="J525" i="1"/>
  <c r="J521" i="1"/>
  <c r="J518" i="1"/>
  <c r="J516" i="1"/>
  <c r="J512" i="1"/>
  <c r="J508" i="1"/>
  <c r="J504" i="1"/>
  <c r="J500" i="1"/>
  <c r="J496" i="1"/>
  <c r="J493" i="1"/>
  <c r="J489" i="1"/>
  <c r="J485" i="1"/>
  <c r="J481" i="1"/>
  <c r="J477" i="1"/>
  <c r="J473" i="1"/>
  <c r="J469" i="1"/>
  <c r="J465" i="1"/>
  <c r="J461" i="1"/>
  <c r="J457" i="1"/>
  <c r="J453" i="1"/>
  <c r="J449" i="1"/>
  <c r="J448" i="1"/>
  <c r="J444" i="1"/>
  <c r="J440" i="1"/>
  <c r="J436" i="1"/>
  <c r="J431" i="1"/>
  <c r="J427" i="1"/>
  <c r="J423" i="1"/>
  <c r="J419" i="1"/>
  <c r="J415" i="1"/>
  <c r="J411" i="1"/>
  <c r="J405" i="1"/>
  <c r="J401" i="1"/>
  <c r="J397" i="1"/>
  <c r="J393" i="1"/>
  <c r="J389" i="1"/>
  <c r="J385" i="1"/>
  <c r="J806" i="1"/>
  <c r="J753" i="1"/>
  <c r="J733" i="1"/>
  <c r="J728" i="1"/>
  <c r="J720" i="1"/>
  <c r="J712" i="1"/>
  <c r="J704" i="1"/>
  <c r="J688" i="1"/>
  <c r="J681" i="1"/>
  <c r="J673" i="1"/>
  <c r="J311" i="1"/>
  <c r="J291" i="1"/>
  <c r="J279" i="1"/>
  <c r="J271" i="1"/>
  <c r="J930" i="1"/>
  <c r="J922" i="1"/>
  <c r="J915" i="1"/>
  <c r="J904" i="1"/>
  <c r="J888" i="1"/>
  <c r="J884" i="1"/>
  <c r="J876" i="1"/>
  <c r="J872" i="1"/>
  <c r="J868" i="1"/>
  <c r="J864" i="1"/>
  <c r="J859" i="1"/>
  <c r="J840" i="1"/>
  <c r="J836" i="1"/>
  <c r="J832" i="1"/>
  <c r="J828" i="1"/>
  <c r="J824" i="1"/>
  <c r="J820" i="1"/>
  <c r="J816" i="1"/>
  <c r="J812" i="1"/>
  <c r="J807" i="1"/>
  <c r="J803" i="1"/>
  <c r="J794" i="1"/>
  <c r="J789" i="1"/>
  <c r="J785" i="1"/>
  <c r="J781" i="1"/>
  <c r="J777" i="1"/>
  <c r="J758" i="1"/>
  <c r="J754" i="1"/>
  <c r="J750" i="1"/>
  <c r="J745" i="1"/>
  <c r="J741" i="1"/>
  <c r="J734" i="1"/>
  <c r="J730" i="1"/>
  <c r="J729" i="1"/>
  <c r="J725" i="1"/>
  <c r="J721" i="1"/>
  <c r="J93" i="1"/>
  <c r="J89" i="1"/>
  <c r="J85" i="1"/>
  <c r="J81" i="1"/>
  <c r="J77" i="1"/>
  <c r="J53" i="1"/>
  <c r="J914" i="1"/>
  <c r="J858" i="1"/>
  <c r="J802" i="1"/>
  <c r="J757" i="1"/>
  <c r="J749" i="1"/>
  <c r="J724" i="1"/>
  <c r="J716" i="1"/>
  <c r="J708" i="1"/>
  <c r="J692" i="1"/>
  <c r="J684" i="1"/>
  <c r="J677" i="1"/>
  <c r="J287" i="1"/>
  <c r="J275" i="1"/>
  <c r="J267" i="1"/>
  <c r="J265" i="1"/>
  <c r="J261" i="1"/>
  <c r="J257" i="1"/>
  <c r="J253" i="1"/>
  <c r="J249" i="1"/>
  <c r="J245" i="1"/>
  <c r="J241" i="1"/>
  <c r="J237" i="1"/>
  <c r="J233" i="1"/>
  <c r="J229" i="1"/>
  <c r="J225" i="1"/>
  <c r="J221" i="1"/>
  <c r="J217" i="1"/>
  <c r="J213" i="1"/>
  <c r="J209" i="1"/>
  <c r="J205" i="1"/>
  <c r="J201" i="1"/>
  <c r="J197" i="1"/>
  <c r="J146" i="1"/>
  <c r="J142" i="1"/>
  <c r="J138" i="1"/>
  <c r="J134" i="1"/>
  <c r="J130" i="1"/>
  <c r="J125" i="1"/>
  <c r="J121" i="1"/>
  <c r="J117" i="1"/>
  <c r="J105" i="1"/>
  <c r="J101" i="1"/>
  <c r="J94" i="1"/>
  <c r="J90" i="1"/>
  <c r="J86" i="1"/>
  <c r="J82" i="1"/>
  <c r="J78" i="1"/>
  <c r="J54" i="1"/>
  <c r="J49" i="1"/>
  <c r="J45" i="1"/>
  <c r="J965" i="1"/>
  <c r="J961" i="1"/>
  <c r="J953" i="1"/>
  <c r="J945" i="1"/>
  <c r="J937" i="1"/>
  <c r="J909" i="1"/>
  <c r="J897" i="1"/>
  <c r="J853" i="1"/>
  <c r="J772" i="1"/>
  <c r="J768" i="1"/>
  <c r="J964" i="1"/>
  <c r="J956" i="1"/>
  <c r="J948" i="1"/>
  <c r="J940" i="1"/>
  <c r="J929" i="1"/>
  <c r="J892" i="1"/>
  <c r="J852" i="1"/>
  <c r="J848" i="1"/>
  <c r="J784" i="1"/>
  <c r="J776" i="1"/>
  <c r="J767" i="1"/>
  <c r="J740" i="1"/>
  <c r="J667" i="1"/>
  <c r="J659" i="1"/>
  <c r="J651" i="1"/>
  <c r="J643" i="1"/>
  <c r="J635" i="1"/>
  <c r="J374" i="1"/>
  <c r="J366" i="1"/>
  <c r="J358" i="1"/>
  <c r="J351" i="1"/>
  <c r="J343" i="1"/>
  <c r="J337" i="1"/>
  <c r="J329" i="1"/>
  <c r="J302" i="1"/>
  <c r="J192" i="1"/>
  <c r="J188" i="1"/>
  <c r="J180" i="1"/>
  <c r="J176" i="1"/>
  <c r="J168" i="1"/>
  <c r="J164" i="1"/>
  <c r="J160" i="1"/>
  <c r="J156" i="1"/>
  <c r="J151" i="1"/>
  <c r="J111" i="1"/>
  <c r="J71" i="1"/>
  <c r="J67" i="1"/>
  <c r="J63" i="1"/>
  <c r="J59" i="1"/>
  <c r="J40" i="1"/>
  <c r="J36" i="1"/>
  <c r="J32" i="1"/>
  <c r="J28" i="1"/>
  <c r="J24" i="1"/>
  <c r="J20" i="1"/>
  <c r="J16" i="1"/>
  <c r="J967" i="1"/>
  <c r="J963" i="1"/>
  <c r="J959" i="1"/>
  <c r="J955" i="1"/>
  <c r="J951" i="1"/>
  <c r="J947" i="1"/>
  <c r="J943" i="1"/>
  <c r="J939" i="1"/>
  <c r="J934" i="1"/>
  <c r="J928" i="1"/>
  <c r="J918" i="1"/>
  <c r="J911" i="1"/>
  <c r="J907" i="1"/>
  <c r="J902" i="1"/>
  <c r="J895" i="1"/>
  <c r="J891" i="1"/>
  <c r="J886" i="1"/>
  <c r="J882" i="1"/>
  <c r="J874" i="1"/>
  <c r="J870" i="1"/>
  <c r="J866" i="1"/>
  <c r="J861" i="1"/>
  <c r="J857" i="1"/>
  <c r="J851" i="1"/>
  <c r="J842" i="1"/>
  <c r="J838" i="1"/>
  <c r="J834" i="1"/>
  <c r="J830" i="1"/>
  <c r="J826" i="1"/>
  <c r="J822" i="1"/>
  <c r="J818" i="1"/>
  <c r="J814" i="1"/>
  <c r="J809" i="1"/>
  <c r="J805" i="1"/>
  <c r="J796" i="1"/>
  <c r="J792" i="1"/>
  <c r="J791" i="1"/>
  <c r="J787" i="1"/>
  <c r="J783" i="1"/>
  <c r="J779" i="1"/>
  <c r="J775" i="1"/>
  <c r="J770" i="1"/>
  <c r="J766" i="1"/>
  <c r="J762" i="1"/>
  <c r="J756" i="1"/>
  <c r="J752" i="1"/>
  <c r="J747" i="1"/>
  <c r="J743" i="1"/>
  <c r="J739" i="1"/>
  <c r="J732" i="1"/>
  <c r="J727" i="1"/>
  <c r="J723" i="1"/>
  <c r="J719" i="1"/>
  <c r="J715" i="1"/>
  <c r="J711" i="1"/>
  <c r="J707" i="1"/>
  <c r="J703" i="1"/>
  <c r="J697" i="1"/>
  <c r="J691" i="1"/>
  <c r="J687" i="1"/>
  <c r="J683" i="1"/>
  <c r="J680" i="1"/>
  <c r="J676" i="1"/>
  <c r="J671" i="1"/>
  <c r="J666" i="1"/>
  <c r="J662" i="1"/>
  <c r="J658" i="1"/>
  <c r="J654" i="1"/>
  <c r="J650" i="1"/>
  <c r="J646" i="1"/>
  <c r="J642" i="1"/>
  <c r="J638" i="1"/>
  <c r="J634" i="1"/>
  <c r="J625" i="1"/>
  <c r="J621" i="1"/>
  <c r="J617" i="1"/>
  <c r="J613" i="1"/>
  <c r="J609" i="1"/>
  <c r="J605" i="1"/>
  <c r="J601" i="1"/>
  <c r="J597" i="1"/>
  <c r="J593" i="1"/>
  <c r="J589" i="1"/>
  <c r="J585" i="1"/>
  <c r="J581" i="1"/>
  <c r="J577" i="1"/>
  <c r="J573" i="1"/>
  <c r="J569" i="1"/>
  <c r="J565" i="1"/>
  <c r="J560" i="1"/>
  <c r="J556" i="1"/>
  <c r="J552" i="1"/>
  <c r="J548" i="1"/>
  <c r="J544" i="1"/>
  <c r="J540" i="1"/>
  <c r="J536" i="1"/>
  <c r="J532" i="1"/>
  <c r="J528" i="1"/>
  <c r="J524" i="1"/>
  <c r="J520" i="1"/>
  <c r="J517" i="1"/>
  <c r="J515" i="1"/>
  <c r="J511" i="1"/>
  <c r="J507" i="1"/>
  <c r="J503" i="1"/>
  <c r="J499" i="1"/>
  <c r="J495" i="1"/>
  <c r="J492" i="1"/>
  <c r="J488" i="1"/>
  <c r="J484" i="1"/>
  <c r="J480" i="1"/>
  <c r="J476" i="1"/>
  <c r="J472" i="1"/>
  <c r="J468" i="1"/>
  <c r="J464" i="1"/>
  <c r="J460" i="1"/>
  <c r="J456" i="1"/>
  <c r="J452" i="1"/>
  <c r="J447" i="1"/>
  <c r="J443" i="1"/>
  <c r="J439" i="1"/>
  <c r="J435" i="1"/>
  <c r="J434" i="1"/>
  <c r="J430" i="1"/>
  <c r="J426" i="1"/>
  <c r="J422" i="1"/>
  <c r="J418" i="1"/>
  <c r="J414" i="1"/>
  <c r="J410" i="1"/>
  <c r="J404" i="1"/>
  <c r="J400" i="1"/>
  <c r="J396" i="1"/>
  <c r="J392" i="1"/>
  <c r="J388" i="1"/>
  <c r="J384" i="1"/>
  <c r="J377" i="1"/>
  <c r="J373" i="1"/>
  <c r="J369" i="1"/>
  <c r="J365" i="1"/>
  <c r="J361" i="1"/>
  <c r="J357" i="1"/>
  <c r="J353" i="1"/>
  <c r="J350" i="1"/>
  <c r="J346" i="1"/>
  <c r="J342" i="1"/>
  <c r="J336" i="1"/>
  <c r="J332" i="1"/>
  <c r="J328" i="1"/>
  <c r="J324" i="1"/>
  <c r="J319" i="1"/>
  <c r="J315" i="1"/>
  <c r="J310" i="1"/>
  <c r="J305" i="1"/>
  <c r="J301" i="1"/>
  <c r="J295" i="1"/>
  <c r="J290" i="1"/>
  <c r="J282" i="1"/>
  <c r="J278" i="1"/>
  <c r="J274" i="1"/>
  <c r="J270" i="1"/>
  <c r="J264" i="1"/>
  <c r="J260" i="1"/>
  <c r="J256" i="1"/>
  <c r="J252" i="1"/>
  <c r="J248" i="1"/>
  <c r="J244" i="1"/>
  <c r="J240" i="1"/>
  <c r="J236" i="1"/>
  <c r="J232" i="1"/>
  <c r="J228" i="1"/>
  <c r="J224" i="1"/>
  <c r="J220" i="1"/>
  <c r="J216" i="1"/>
  <c r="J212" i="1"/>
  <c r="J208" i="1"/>
  <c r="J204" i="1"/>
  <c r="J200" i="1"/>
  <c r="J196" i="1"/>
  <c r="J191" i="1"/>
  <c r="J187" i="1"/>
  <c r="J183" i="1"/>
  <c r="J179" i="1"/>
  <c r="J175" i="1"/>
  <c r="J171" i="1"/>
  <c r="J167" i="1"/>
  <c r="J163" i="1"/>
  <c r="J159" i="1"/>
  <c r="J155" i="1"/>
  <c r="J150" i="1"/>
  <c r="J145" i="1"/>
  <c r="J141" i="1"/>
  <c r="J137" i="1"/>
  <c r="J133" i="1"/>
  <c r="J129" i="1"/>
  <c r="J124" i="1"/>
  <c r="J120" i="1"/>
  <c r="J116" i="1"/>
  <c r="J110" i="1"/>
  <c r="J104" i="1"/>
  <c r="J100" i="1"/>
  <c r="J70" i="1"/>
  <c r="J66" i="1"/>
  <c r="J62" i="1"/>
  <c r="J58" i="1"/>
  <c r="J48" i="1"/>
  <c r="J44" i="1"/>
  <c r="J39" i="1"/>
  <c r="J35" i="1"/>
  <c r="J31" i="1"/>
  <c r="J27" i="1"/>
  <c r="J23" i="1"/>
  <c r="J19" i="1"/>
  <c r="J15" i="1"/>
  <c r="J969" i="1"/>
  <c r="J957" i="1"/>
  <c r="J949" i="1"/>
  <c r="J941" i="1"/>
  <c r="J893" i="1"/>
  <c r="J849" i="1"/>
  <c r="J764" i="1"/>
  <c r="J968" i="1"/>
  <c r="J960" i="1"/>
  <c r="J952" i="1"/>
  <c r="J944" i="1"/>
  <c r="J936" i="1"/>
  <c r="J921" i="1"/>
  <c r="J908" i="1"/>
  <c r="J896" i="1"/>
  <c r="I810" i="1"/>
  <c r="J810" i="1" s="1"/>
  <c r="J811" i="1"/>
  <c r="J793" i="1"/>
  <c r="J788" i="1"/>
  <c r="J780" i="1"/>
  <c r="J771" i="1"/>
  <c r="J763" i="1"/>
  <c r="J744" i="1"/>
  <c r="J698" i="1"/>
  <c r="J663" i="1"/>
  <c r="J655" i="1"/>
  <c r="J647" i="1"/>
  <c r="J639" i="1"/>
  <c r="J378" i="1"/>
  <c r="J370" i="1"/>
  <c r="J362" i="1"/>
  <c r="J354" i="1"/>
  <c r="J347" i="1"/>
  <c r="J333" i="1"/>
  <c r="J325" i="1"/>
  <c r="J306" i="1"/>
  <c r="J184" i="1"/>
  <c r="J172" i="1"/>
  <c r="J966" i="1"/>
  <c r="J962" i="1"/>
  <c r="J958" i="1"/>
  <c r="J954" i="1"/>
  <c r="J950" i="1"/>
  <c r="J946" i="1"/>
  <c r="J942" i="1"/>
  <c r="J938" i="1"/>
  <c r="J933" i="1"/>
  <c r="J923" i="1"/>
  <c r="J917" i="1"/>
  <c r="J910" i="1"/>
  <c r="J906" i="1"/>
  <c r="J898" i="1"/>
  <c r="J894" i="1"/>
  <c r="J890" i="1"/>
  <c r="J885" i="1"/>
  <c r="J877" i="1"/>
  <c r="J873" i="1"/>
  <c r="J869" i="1"/>
  <c r="J865" i="1"/>
  <c r="J860" i="1"/>
  <c r="J854" i="1"/>
  <c r="J850" i="1"/>
  <c r="J841" i="1"/>
  <c r="J837" i="1"/>
  <c r="J833" i="1"/>
  <c r="J829" i="1"/>
  <c r="J825" i="1"/>
  <c r="J821" i="1"/>
  <c r="J817" i="1"/>
  <c r="J813" i="1"/>
  <c r="J808" i="1"/>
  <c r="J804" i="1"/>
  <c r="J795" i="1"/>
  <c r="J790" i="1"/>
  <c r="J786" i="1"/>
  <c r="J782" i="1"/>
  <c r="J778" i="1"/>
  <c r="J774" i="1"/>
  <c r="J769" i="1"/>
  <c r="J765" i="1"/>
  <c r="J761" i="1"/>
  <c r="J755" i="1"/>
  <c r="J751" i="1"/>
  <c r="J746" i="1"/>
  <c r="J742" i="1"/>
  <c r="J735" i="1"/>
  <c r="J731" i="1"/>
  <c r="J726" i="1"/>
  <c r="J722" i="1"/>
  <c r="J718" i="1"/>
  <c r="J714" i="1"/>
  <c r="J710" i="1"/>
  <c r="J706" i="1"/>
  <c r="J702" i="1"/>
  <c r="J696" i="1"/>
  <c r="J690" i="1"/>
  <c r="J686" i="1"/>
  <c r="J679" i="1"/>
  <c r="J675" i="1"/>
  <c r="J669" i="1"/>
  <c r="I629" i="1"/>
  <c r="J629" i="1" s="1"/>
  <c r="J665" i="1"/>
  <c r="J661" i="1"/>
  <c r="J657" i="1"/>
  <c r="J653" i="1"/>
  <c r="J649" i="1"/>
  <c r="J645" i="1"/>
  <c r="J641" i="1"/>
  <c r="J637" i="1"/>
  <c r="J632" i="1"/>
  <c r="J624" i="1"/>
  <c r="J620" i="1"/>
  <c r="J616" i="1"/>
  <c r="J612" i="1"/>
  <c r="J608" i="1"/>
  <c r="J604" i="1"/>
  <c r="J600" i="1"/>
  <c r="J596" i="1"/>
  <c r="J592" i="1"/>
  <c r="J588" i="1"/>
  <c r="J584" i="1"/>
  <c r="J580" i="1"/>
  <c r="J576" i="1"/>
  <c r="J572" i="1"/>
  <c r="J568" i="1"/>
  <c r="J564" i="1"/>
  <c r="J559" i="1"/>
  <c r="J555" i="1"/>
  <c r="J551" i="1"/>
  <c r="J547" i="1"/>
  <c r="J543" i="1"/>
  <c r="J539" i="1"/>
  <c r="J535" i="1"/>
  <c r="J531" i="1"/>
  <c r="J527" i="1"/>
  <c r="J523" i="1"/>
  <c r="J519" i="1"/>
  <c r="J514" i="1"/>
  <c r="J510" i="1"/>
  <c r="J506" i="1"/>
  <c r="J502" i="1"/>
  <c r="J498" i="1"/>
  <c r="J491" i="1"/>
  <c r="J487" i="1"/>
  <c r="J483" i="1"/>
  <c r="J479" i="1"/>
  <c r="J475" i="1"/>
  <c r="J471" i="1"/>
  <c r="J467" i="1"/>
  <c r="J463" i="1"/>
  <c r="J459" i="1"/>
  <c r="J455" i="1"/>
  <c r="J451" i="1"/>
  <c r="J446" i="1"/>
  <c r="J442" i="1"/>
  <c r="J438" i="1"/>
  <c r="J433" i="1"/>
  <c r="J429" i="1"/>
  <c r="J425" i="1"/>
  <c r="J421" i="1"/>
  <c r="J417" i="1"/>
  <c r="J413" i="1"/>
  <c r="J409" i="1"/>
  <c r="J407" i="1"/>
  <c r="J403" i="1"/>
  <c r="J399" i="1"/>
  <c r="J395" i="1"/>
  <c r="J391" i="1"/>
  <c r="J387" i="1"/>
  <c r="J380" i="1"/>
  <c r="J376" i="1"/>
  <c r="J372" i="1"/>
  <c r="J368" i="1"/>
  <c r="J364" i="1"/>
  <c r="J360" i="1"/>
  <c r="J356" i="1"/>
  <c r="J349" i="1"/>
  <c r="J345" i="1"/>
  <c r="J341" i="1"/>
  <c r="J339" i="1"/>
  <c r="J335" i="1"/>
  <c r="J331" i="1"/>
  <c r="J327" i="1"/>
  <c r="J323" i="1"/>
  <c r="J318" i="1"/>
  <c r="J313" i="1"/>
  <c r="J308" i="1"/>
  <c r="J304" i="1"/>
  <c r="J300" i="1"/>
  <c r="J294" i="1"/>
  <c r="J289" i="1"/>
  <c r="J281" i="1"/>
  <c r="J277" i="1"/>
  <c r="J273" i="1"/>
  <c r="J269" i="1"/>
  <c r="J263" i="1"/>
  <c r="J259" i="1"/>
  <c r="J255" i="1"/>
  <c r="J251" i="1"/>
  <c r="J247" i="1"/>
  <c r="J243" i="1"/>
  <c r="J239" i="1"/>
  <c r="J235" i="1"/>
  <c r="J231" i="1"/>
  <c r="J227" i="1"/>
  <c r="J223" i="1"/>
  <c r="J219" i="1"/>
  <c r="J215" i="1"/>
  <c r="J211" i="1"/>
  <c r="J207" i="1"/>
  <c r="J203" i="1"/>
  <c r="J199" i="1"/>
  <c r="J195" i="1"/>
  <c r="J190" i="1"/>
  <c r="J186" i="1"/>
  <c r="J182" i="1"/>
  <c r="J178" i="1"/>
  <c r="J174" i="1"/>
  <c r="J170" i="1"/>
  <c r="J166" i="1"/>
  <c r="J162" i="1"/>
  <c r="J158" i="1"/>
  <c r="J153" i="1"/>
  <c r="J148" i="1"/>
  <c r="J144" i="1"/>
  <c r="J140" i="1"/>
  <c r="J136" i="1"/>
  <c r="J132" i="1"/>
  <c r="J128" i="1"/>
  <c r="J123" i="1"/>
  <c r="J119" i="1"/>
  <c r="J115" i="1"/>
  <c r="J109" i="1"/>
  <c r="J103" i="1"/>
  <c r="J99" i="1"/>
  <c r="J92" i="1"/>
  <c r="J88" i="1"/>
  <c r="J84" i="1"/>
  <c r="J80" i="1"/>
  <c r="J76" i="1"/>
  <c r="J69" i="1"/>
  <c r="J65" i="1"/>
  <c r="J61" i="1"/>
  <c r="J57" i="1"/>
  <c r="J52" i="1"/>
  <c r="J47" i="1"/>
  <c r="J43" i="1"/>
  <c r="J38" i="1"/>
  <c r="J34" i="1"/>
  <c r="J30" i="1"/>
  <c r="J26" i="1"/>
  <c r="J22" i="1"/>
  <c r="J18" i="1"/>
  <c r="J14" i="1"/>
  <c r="J717" i="1"/>
  <c r="J713" i="1"/>
  <c r="J709" i="1"/>
  <c r="J705" i="1"/>
  <c r="J699" i="1"/>
  <c r="J693" i="1"/>
  <c r="J689" i="1"/>
  <c r="J685" i="1"/>
  <c r="J682" i="1"/>
  <c r="J678" i="1"/>
  <c r="J674" i="1"/>
  <c r="J668" i="1"/>
  <c r="J664" i="1"/>
  <c r="J660" i="1"/>
  <c r="J656" i="1"/>
  <c r="J652" i="1"/>
  <c r="J648" i="1"/>
  <c r="J644" i="1"/>
  <c r="J640" i="1"/>
  <c r="J636" i="1"/>
  <c r="J627" i="1"/>
  <c r="J623" i="1"/>
  <c r="J619" i="1"/>
  <c r="J615" i="1"/>
  <c r="J611" i="1"/>
  <c r="J607" i="1"/>
  <c r="J603" i="1"/>
  <c r="J599" i="1"/>
  <c r="J595" i="1"/>
  <c r="J591" i="1"/>
  <c r="J587" i="1"/>
  <c r="J583" i="1"/>
  <c r="J579" i="1"/>
  <c r="J575" i="1"/>
  <c r="J571" i="1"/>
  <c r="J567" i="1"/>
  <c r="J563" i="1"/>
  <c r="J562" i="1"/>
  <c r="J558" i="1"/>
  <c r="J554" i="1"/>
  <c r="J550" i="1"/>
  <c r="J546" i="1"/>
  <c r="J542" i="1"/>
  <c r="J538" i="1"/>
  <c r="J534" i="1"/>
  <c r="J530" i="1"/>
  <c r="J526" i="1"/>
  <c r="J522" i="1"/>
  <c r="J513" i="1"/>
  <c r="J509" i="1"/>
  <c r="J505" i="1"/>
  <c r="J501" i="1"/>
  <c r="J497" i="1"/>
  <c r="J494" i="1"/>
  <c r="J490" i="1"/>
  <c r="J486" i="1"/>
  <c r="J482" i="1"/>
  <c r="J478" i="1"/>
  <c r="J474" i="1"/>
  <c r="J470" i="1"/>
  <c r="J466" i="1"/>
  <c r="J462" i="1"/>
  <c r="J458" i="1"/>
  <c r="J454" i="1"/>
  <c r="J450" i="1"/>
  <c r="J445" i="1"/>
  <c r="J441" i="1"/>
  <c r="J437" i="1"/>
  <c r="J432" i="1"/>
  <c r="J428" i="1"/>
  <c r="J424" i="1"/>
  <c r="J420" i="1"/>
  <c r="J416" i="1"/>
  <c r="J412" i="1"/>
  <c r="J408" i="1"/>
  <c r="J406" i="1"/>
  <c r="J402" i="1"/>
  <c r="J398" i="1"/>
  <c r="J394" i="1"/>
  <c r="J390" i="1"/>
  <c r="J386" i="1"/>
  <c r="J379" i="1"/>
  <c r="J375" i="1"/>
  <c r="J371" i="1"/>
  <c r="J367" i="1"/>
  <c r="J363" i="1"/>
  <c r="J359" i="1"/>
  <c r="J355" i="1"/>
  <c r="J352" i="1"/>
  <c r="J348" i="1"/>
  <c r="J344" i="1"/>
  <c r="J340" i="1"/>
  <c r="J338" i="1"/>
  <c r="J334" i="1"/>
  <c r="J330" i="1"/>
  <c r="J326" i="1"/>
  <c r="J321" i="1"/>
  <c r="J317" i="1"/>
  <c r="J312" i="1"/>
  <c r="J307" i="1"/>
  <c r="I283" i="1"/>
  <c r="J283" i="1" s="1"/>
  <c r="J303" i="1"/>
  <c r="J297" i="1"/>
  <c r="J292" i="1"/>
  <c r="J288" i="1"/>
  <c r="J280" i="1"/>
  <c r="J276" i="1"/>
  <c r="J272" i="1"/>
  <c r="J268" i="1"/>
  <c r="J266" i="1"/>
  <c r="J262" i="1"/>
  <c r="J258" i="1"/>
  <c r="J254" i="1"/>
  <c r="J250" i="1"/>
  <c r="J246" i="1"/>
  <c r="J242" i="1"/>
  <c r="J238" i="1"/>
  <c r="J234" i="1"/>
  <c r="J230" i="1"/>
  <c r="J226" i="1"/>
  <c r="J222" i="1"/>
  <c r="J218" i="1"/>
  <c r="J214" i="1"/>
  <c r="J210" i="1"/>
  <c r="J206" i="1"/>
  <c r="J202" i="1"/>
  <c r="J198" i="1"/>
  <c r="J193" i="1"/>
  <c r="J189" i="1"/>
  <c r="J185" i="1"/>
  <c r="J181" i="1"/>
  <c r="J177" i="1"/>
  <c r="J173" i="1"/>
  <c r="J169" i="1"/>
  <c r="J165" i="1"/>
  <c r="J161" i="1"/>
  <c r="J157" i="1"/>
  <c r="J152" i="1"/>
  <c r="J147" i="1"/>
  <c r="J143" i="1"/>
  <c r="J139" i="1"/>
  <c r="J135" i="1"/>
  <c r="J131" i="1"/>
  <c r="J126" i="1"/>
  <c r="J122" i="1"/>
  <c r="J118" i="1"/>
  <c r="J114" i="1"/>
  <c r="J108" i="1"/>
  <c r="J102" i="1"/>
  <c r="J98" i="1"/>
  <c r="J91" i="1"/>
  <c r="J87" i="1"/>
  <c r="J83" i="1"/>
  <c r="J79" i="1"/>
  <c r="J72" i="1"/>
  <c r="J68" i="1"/>
  <c r="J64" i="1"/>
  <c r="J60" i="1"/>
  <c r="J55" i="1"/>
  <c r="J50" i="1"/>
  <c r="J46" i="1"/>
  <c r="J42" i="1"/>
  <c r="J37" i="1"/>
  <c r="J33" i="1"/>
  <c r="J29" i="1"/>
  <c r="J25" i="1"/>
  <c r="J21" i="1"/>
  <c r="J17" i="1"/>
  <c r="J13" i="1"/>
  <c r="J855" i="1"/>
  <c r="I773" i="1"/>
  <c r="J773" i="1" s="1"/>
  <c r="I12" i="1"/>
  <c r="J12" i="1" s="1"/>
  <c r="I628" i="1" l="1"/>
  <c r="I970" i="1" s="1"/>
  <c r="J970" i="1" s="1"/>
  <c r="J628" i="1" l="1"/>
</calcChain>
</file>

<file path=xl/sharedStrings.xml><?xml version="1.0" encoding="utf-8"?>
<sst xmlns="http://schemas.openxmlformats.org/spreadsheetml/2006/main" count="4811" uniqueCount="1534">
  <si>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</si>
  <si>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</si>
  <si>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</si>
  <si>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</si>
  <si>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</si>
  <si>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</si>
  <si>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2020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</si>
  <si>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</si>
  <si>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</si>
  <si>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</si>
  <si>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</si>
  <si>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</si>
  <si>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</si>
  <si>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</si>
  <si>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</si>
  <si>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</si>
  <si>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государствененых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</si>
  <si>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</si>
  <si>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</si>
  <si>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</si>
  <si>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</si>
  <si>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</si>
  <si>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Непрограммные направления деятельности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</si>
  <si>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</si>
  <si>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</si>
  <si>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</si>
  <si>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</si>
  <si>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</si>
  <si>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</si>
  <si>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</si>
  <si>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</si>
  <si>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</si>
  <si>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</si>
  <si>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  Закупка товаров, работ, услуг в сфере информационно-коммуникационных технологий</t>
  </si>
  <si>
    <t>242</t>
  </si>
  <si>
    <t xml:space="preserve">                Прочая закупка. товаров. работ и услуг для государственных (муниципальных) нужд</t>
  </si>
  <si>
    <t>244</t>
  </si>
  <si>
    <t xml:space="preserve">              Уплата налогов, сборов и иных платежей</t>
  </si>
  <si>
    <t>850</t>
  </si>
  <si>
    <t xml:space="preserve">                Уплата иных платежей</t>
  </si>
  <si>
    <t>853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</si>
  <si>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</si>
  <si>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</si>
  <si>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</si>
  <si>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</si>
  <si>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</si>
  <si>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имущества Каменского городского округа до 2020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</si>
  <si>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</si>
  <si>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</si>
  <si>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0230000000</t>
  </si>
  <si>
    <t>0230121040</t>
  </si>
  <si>
    <t xml:space="preserve">        Муниципальная программа "Развитие системы образования в МО "Каменский городской округ" до 2020 года"</t>
  </si>
  <si>
    <t>0400000000</t>
  </si>
  <si>
    <t xml:space="preserve">          Подпрограмма "Обеспечение реализации муниципальной программы в МО ""Каменский городской округ" "Развитие системы образования в МО "Каменский городской округ" до 2020 года"</t>
  </si>
  <si>
    <t>0450000000</t>
  </si>
  <si>
    <t>0450221040</t>
  </si>
  <si>
    <t xml:space="preserve">                Уплата прочих налогов, сборов</t>
  </si>
  <si>
    <t>852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</si>
  <si>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</si>
  <si>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0500000000</t>
  </si>
  <si>
    <t xml:space="preserve">          Подпрограмма "Обеспечение реализации программы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года""</t>
  </si>
  <si>
    <t>0560000000</t>
  </si>
  <si>
    <t>0560221040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</si>
  <si>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</si>
  <si>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</si>
  <si>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2020г"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</si>
  <si>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</si>
  <si>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2020г."</t>
  </si>
  <si>
    <t>0330000000</t>
  </si>
  <si>
    <t>0330121040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</si>
  <si>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</si>
  <si>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</si>
  <si>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</si>
  <si>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</si>
  <si>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</si>
  <si>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</si>
  <si>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Резервные средства</t>
  </si>
  <si>
    <t>870</t>
  </si>
  <si>
    <t xml:space="preserve">                Резервные средства</t>
  </si>
  <si>
    <t xml:space="preserve">      Другие общегосударственные вопросы</t>
  </si>
  <si>
    <t>0113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</si>
  <si>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</si>
  <si>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</si>
  <si>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</si>
  <si>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</si>
  <si>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</si>
  <si>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</si>
  <si>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 xml:space="preserve">            Изготовление анкет для проведения социологического опроса уровня восприятия коррупции в Каменском городском округе, проведение социологического опроса</t>
  </si>
  <si>
    <t>0150421000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</si>
  <si>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</si>
  <si>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</si>
  <si>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</si>
  <si>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</si>
  <si>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</si>
  <si>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</si>
  <si>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Расходы на выплаты персоналу казенных учреждений</t>
  </si>
  <si>
    <t>110</t>
  </si>
  <si>
    <t xml:space="preserve">                Фонд оплаты труда казенных учреждений</t>
  </si>
  <si>
    <t>111</t>
  </si>
  <si>
    <t xml:space="preserve">                Иные выплаты персоналу казенных учреждений, за исключением фонда оплаты труда</t>
  </si>
  <si>
    <t>112</t>
  </si>
  <si>
    <t xml:space="preserve">    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</si>
  <si>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</si>
  <si>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</si>
  <si>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</si>
  <si>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</si>
  <si>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</si>
  <si>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</si>
  <si>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</si>
  <si>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</si>
  <si>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</si>
  <si>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</si>
  <si>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</si>
  <si>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</si>
  <si>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</si>
  <si>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</si>
  <si>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</si>
  <si>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</si>
  <si>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</si>
  <si>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</si>
  <si>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</si>
  <si>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</si>
  <si>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</si>
  <si>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 xml:space="preserve">              Исполнение судебных актов</t>
  </si>
  <si>
    <t>830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</si>
  <si>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</si>
  <si>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</si>
  <si>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</si>
  <si>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</si>
  <si>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</si>
  <si>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</si>
  <si>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>0230420000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</si>
  <si>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</si>
  <si>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</si>
  <si>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0330320000</t>
  </si>
  <si>
    <t>0330421000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</si>
  <si>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</si>
  <si>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</si>
  <si>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</si>
  <si>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</si>
  <si>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>0450321000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</si>
  <si>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</si>
  <si>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</si>
  <si>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</si>
  <si>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Субсидии бюджетным учреждениям</t>
  </si>
  <si>
    <t>610</t>
  </si>
  <si>
    <t xml:space="preserve">                Субсидия бюджетным учреждениям на иные цели</t>
  </si>
  <si>
    <t>612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</si>
  <si>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</si>
  <si>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</si>
  <si>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</si>
  <si>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</si>
  <si>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>0560421000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</si>
  <si>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</si>
  <si>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</si>
  <si>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</si>
  <si>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</si>
  <si>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</si>
  <si>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</si>
  <si>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</si>
  <si>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</si>
  <si>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</si>
  <si>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</si>
  <si>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    Исполнение муниципальных гарантий</t>
  </si>
  <si>
    <t>843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</si>
  <si>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</si>
  <si>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</si>
  <si>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</si>
  <si>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</si>
  <si>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</si>
  <si>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</si>
  <si>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</si>
  <si>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</si>
  <si>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</si>
  <si>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</si>
  <si>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</si>
  <si>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</si>
  <si>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</si>
  <si>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</si>
  <si>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</si>
  <si>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</si>
  <si>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</si>
  <si>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</si>
  <si>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</si>
  <si>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</si>
  <si>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</si>
  <si>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</si>
  <si>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</si>
  <si>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</si>
  <si>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</si>
  <si>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</si>
  <si>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</si>
  <si>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</si>
  <si>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</si>
  <si>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</si>
  <si>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</si>
  <si>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</si>
  <si>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</si>
  <si>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</si>
  <si>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</si>
  <si>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</si>
  <si>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</si>
  <si>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</si>
  <si>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</si>
  <si>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</si>
  <si>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правонарушений</t>
  </si>
  <si>
    <t>0420823000</t>
  </si>
  <si>
    <t xml:space="preserve">            Организация мероприятий по профилактике терроризма и экстремизма</t>
  </si>
  <si>
    <t>0420923000</t>
  </si>
  <si>
    <t xml:space="preserve">              Субсидии автономным учреждениям</t>
  </si>
  <si>
    <t>620</t>
  </si>
  <si>
    <t xml:space="preserve">                Субсидии автономным учреждениям на финансовое обеспечение государственного (муниципального)  задания на оказание государственных (муниципальных) услуг (выполнение работ)</t>
  </si>
  <si>
    <t>621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</si>
  <si>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</si>
  <si>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</si>
  <si>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</si>
  <si>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</si>
  <si>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</si>
  <si>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</si>
  <si>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</si>
  <si>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</si>
  <si>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</si>
  <si>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</si>
  <si>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</si>
  <si>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</si>
  <si>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</si>
  <si>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</si>
  <si>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</si>
  <si>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</si>
  <si>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</si>
  <si>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</si>
  <si>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</si>
  <si>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</si>
  <si>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</si>
  <si>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</si>
  <si>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</si>
  <si>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Транспорт</t>
  </si>
  <si>
    <t>0408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</si>
  <si>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</si>
  <si>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</si>
  <si>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</si>
  <si>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</si>
  <si>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</si>
  <si>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</si>
  <si>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Иные субсидии юридическим лицам (кроме некоммерческих организаций). индивидуальным предпринимателям. физическим лицам - производителям товаров. работ. услуг</t>
  </si>
  <si>
    <t>814</t>
  </si>
  <si>
    <t xml:space="preserve">      Дорожное хозяйство</t>
  </si>
  <si>
    <t>0409</t>
  </si>
  <si>
    <t xml:space="preserve">            Организация условий для функционирования автогородка в пгт Мартюш</t>
  </si>
  <si>
    <t>0180124000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</si>
  <si>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</si>
  <si>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</si>
  <si>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</si>
  <si>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</si>
  <si>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</si>
  <si>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</si>
  <si>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</si>
  <si>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</si>
  <si>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</si>
  <si>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</si>
  <si>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</si>
  <si>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0180824000</t>
  </si>
  <si>
    <t xml:space="preserve">            Разработка проектно-сметной документации на реконструкцию автомобильной дороги по ул.Ленина в населенном пункте с.Черемхово Каменского района</t>
  </si>
  <si>
    <t>0180924000</t>
  </si>
  <si>
    <t xml:space="preserve">              Бюджетные инвестиции</t>
  </si>
  <si>
    <t>410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</si>
  <si>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</si>
  <si>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</si>
  <si>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Капитальный ремонт автомобильных дорог общего пользования местного значения</t>
  </si>
  <si>
    <t>0181144200</t>
  </si>
  <si>
    <t xml:space="preserve">      Другие вопросы в области национальной экономики</t>
  </si>
  <si>
    <t>0412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</si>
  <si>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</si>
  <si>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</si>
  <si>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Выкуп земельных участков, расположенных под аварийными домами, в результате переселения граждан из жилых помещений, признанных непригодными для проживания</t>
  </si>
  <si>
    <t>01В1024000</t>
  </si>
  <si>
    <t xml:space="preserve">            Ежегодная аудиторская проверка независимым аудитором</t>
  </si>
  <si>
    <t>01О1420000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</si>
  <si>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</si>
  <si>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</si>
  <si>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</si>
  <si>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</si>
  <si>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</si>
  <si>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</si>
  <si>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</si>
  <si>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</si>
  <si>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</si>
  <si>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</si>
  <si>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</si>
  <si>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</si>
  <si>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Подпрограмма "Управление муниципальной собственностью, земельными ресурсами и приватизацией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</si>
  <si>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</si>
  <si>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</si>
  <si>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</si>
  <si>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</si>
  <si>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</si>
  <si>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</si>
  <si>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</si>
  <si>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</si>
  <si>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</si>
  <si>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</si>
  <si>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</si>
  <si>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</si>
  <si>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</si>
  <si>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</si>
  <si>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</si>
  <si>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</si>
  <si>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</si>
  <si>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</si>
  <si>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</si>
  <si>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</si>
  <si>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</si>
  <si>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</si>
  <si>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</si>
  <si>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Расходы на приобретение жилых помещений  в муниципальную собственность</t>
  </si>
  <si>
    <t>0130229000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</si>
  <si>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</si>
  <si>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</si>
  <si>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</si>
  <si>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</si>
  <si>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 xml:space="preserve">            Осуществление мероприятий по переселению граждан из жилых помещений. признанных непригодным для проживания</t>
  </si>
  <si>
    <t>01В0442500</t>
  </si>
  <si>
    <t xml:space="preserve">            Расходы на разработку проектно-сметной документации строительство жилого дома пгт.Мартюш</t>
  </si>
  <si>
    <t>01В0525000</t>
  </si>
  <si>
    <t xml:space="preserve">            Проектные работы жилых домов 2-х, 3-х квартирные</t>
  </si>
  <si>
    <t>01В0825000</t>
  </si>
  <si>
    <t xml:space="preserve">            Определение процента износа зданий и паспортизация муниципального имущества</t>
  </si>
  <si>
    <t>01В0925000</t>
  </si>
  <si>
    <t xml:space="preserve">            Осуществление мероприятий по переселению граждан из жилых помещений, признанных непригодными для проживания (восстановление средств областного бюджета)</t>
  </si>
  <si>
    <t>01В1125000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</si>
  <si>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</si>
  <si>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</si>
  <si>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</si>
  <si>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</si>
  <si>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</si>
  <si>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</si>
  <si>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</si>
  <si>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</si>
  <si>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</si>
  <si>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</si>
  <si>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Установка водоразборной колонки в с.Позариха</t>
  </si>
  <si>
    <t>0190525000</t>
  </si>
  <si>
    <t xml:space="preserve">            Реконструкция системы канализования сточных вод пгт.Мартюш Каменского района</t>
  </si>
  <si>
    <t>0190625000</t>
  </si>
  <si>
    <t>400</t>
  </si>
  <si>
    <t>407</t>
  </si>
  <si>
    <t>417</t>
  </si>
  <si>
    <t xml:space="preserve">            Мероприятия по капитальному ремонту объектов коммунальной инфраструктуры</t>
  </si>
  <si>
    <t>0190725000</t>
  </si>
  <si>
    <t xml:space="preserve">            Разработка проектно-сметной документации, строительство инженерных сетей в пгт.Мартюш</t>
  </si>
  <si>
    <t>01В0425000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</si>
  <si>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</si>
  <si>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</si>
  <si>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</si>
  <si>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</si>
  <si>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Расходы на строительство распределительных газовых сетей д.Большая Грязнуха</t>
  </si>
  <si>
    <t>01Г0525000</t>
  </si>
  <si>
    <t xml:space="preserve">            Газоснабжение жилых домов по улицам Светлая, Андропова, Гагарина, Свердлова, Ленина, Ворошилова в д.Брод Каменского района Свердловской области</t>
  </si>
  <si>
    <t>01Г0625000</t>
  </si>
  <si>
    <t xml:space="preserve">            Газоснабжение жилых домов в с.Маминское Каменского района Свердловской области</t>
  </si>
  <si>
    <t>01Г0725000</t>
  </si>
  <si>
    <t xml:space="preserve">            Газоснабжение жилых домов с.Маминское Каменского района Свердловской области</t>
  </si>
  <si>
    <t>01Г0742300</t>
  </si>
  <si>
    <t xml:space="preserve">            Развитие газификации в сельской местности</t>
  </si>
  <si>
    <t>01Г09R0180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</si>
  <si>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</si>
  <si>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</si>
  <si>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</si>
  <si>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</si>
  <si>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Приобретение и монтаж приборов учёта электро, тепло, водоносителей.</t>
  </si>
  <si>
    <t>01Э0425000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</si>
  <si>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</si>
  <si>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</si>
  <si>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</si>
  <si>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</si>
  <si>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Субсидии по капитальному ремонту объектов коммунальной инфраструктуры</t>
  </si>
  <si>
    <t>7209020170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</si>
  <si>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</si>
  <si>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</si>
  <si>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</si>
  <si>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</si>
  <si>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</si>
  <si>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</si>
  <si>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</t>
  </si>
  <si>
    <t>01К0000000</t>
  </si>
  <si>
    <t xml:space="preserve">            Разработка, доработка, экспертные оценки проектов благоустройства территорий населенных пунктов</t>
  </si>
  <si>
    <t>01К0125000</t>
  </si>
  <si>
    <t xml:space="preserve">      Другие вопросы в области жилищно-коммунального хозяйства</t>
  </si>
  <si>
    <t>0505</t>
  </si>
  <si>
    <t xml:space="preserve">            Расходы на приобретение имущества в муниципальную собственность</t>
  </si>
  <si>
    <t>0190825000</t>
  </si>
  <si>
    <t xml:space="preserve">            Разработка конкурсной документации для проведения конкурса на право заключения концессионного соглашения в отношении объектов теплоснабжения</t>
  </si>
  <si>
    <t>0190925000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</si>
  <si>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</si>
  <si>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</si>
  <si>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</si>
  <si>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</si>
  <si>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Разработка топливно-энергетического баланса муниципального образования</t>
  </si>
  <si>
    <t>01Э0725000</t>
  </si>
  <si>
    <t xml:space="preserve">            Оформление лицензий на право пользования недрами</t>
  </si>
  <si>
    <t>01Э1325000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</si>
  <si>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</si>
  <si>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</si>
  <si>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Субсидии на возмещение затрат юридическим лицам</t>
  </si>
  <si>
    <t>7209020140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</si>
  <si>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</si>
  <si>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</si>
  <si>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</si>
  <si>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</si>
  <si>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</si>
  <si>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</si>
  <si>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</si>
  <si>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</si>
  <si>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</si>
  <si>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</si>
  <si>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</si>
  <si>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</si>
  <si>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</si>
  <si>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</si>
  <si>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    Уплата налога на имущество организаций и земельного налога</t>
  </si>
  <si>
    <t>851</t>
  </si>
  <si>
    <t xml:space="preserve">            Строительство детского сада на 90 мест в селе Позариха</t>
  </si>
  <si>
    <t>0410527000</t>
  </si>
  <si>
    <t xml:space="preserve">            Реконструкция здания бывшей школы в поселке Новый Быт под детский сад на 40 мест</t>
  </si>
  <si>
    <t>0410627000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</si>
  <si>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</si>
  <si>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</si>
  <si>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</si>
  <si>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</si>
  <si>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</si>
  <si>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</si>
  <si>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  Приобретение и монтаж приборов учета электро, тепло, водоносителей</t>
  </si>
  <si>
    <t>0411627000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</si>
  <si>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</si>
  <si>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</si>
  <si>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</si>
  <si>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</si>
  <si>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</si>
  <si>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</si>
  <si>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</si>
  <si>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</si>
  <si>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 на иные цели</t>
  </si>
  <si>
    <t>622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</si>
  <si>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</si>
  <si>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</si>
  <si>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</si>
  <si>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</si>
  <si>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</si>
  <si>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</si>
  <si>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</si>
  <si>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</si>
  <si>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</si>
  <si>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</si>
  <si>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</si>
  <si>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0420745500</t>
  </si>
  <si>
    <t>0421127000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</si>
  <si>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</si>
  <si>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</si>
  <si>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</si>
  <si>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</si>
  <si>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     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</si>
  <si>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04405R0970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</si>
  <si>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</si>
  <si>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</si>
  <si>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</si>
  <si>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</si>
  <si>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</si>
  <si>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</si>
  <si>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</si>
  <si>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</si>
  <si>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>0430627000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</si>
  <si>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</si>
  <si>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</si>
  <si>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</si>
  <si>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</si>
  <si>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    Субсидии бюджетным учреждениям на финансовое обеспечение государственного (муниципального )задания на оказание государственных (муниципальных) услуг (выполнение работ)</t>
  </si>
  <si>
    <t>611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</si>
  <si>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</si>
  <si>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</si>
  <si>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>0510427000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</si>
  <si>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</si>
  <si>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</si>
  <si>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</si>
  <si>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</si>
  <si>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>0520327000</t>
  </si>
  <si>
    <t xml:space="preserve">      Молодежная политика и оздоровление детей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</si>
  <si>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</si>
  <si>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</si>
  <si>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</si>
  <si>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</si>
  <si>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</si>
  <si>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</si>
  <si>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</si>
  <si>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</si>
  <si>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</si>
  <si>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</si>
  <si>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</si>
  <si>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</si>
  <si>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</si>
  <si>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</si>
  <si>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</si>
  <si>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</si>
  <si>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</si>
  <si>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</si>
  <si>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</si>
  <si>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</si>
  <si>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</si>
  <si>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</si>
  <si>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</si>
  <si>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</si>
  <si>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</si>
  <si>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</si>
  <si>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      Выплата денежного поощрения лучшим муниципальным учреждениям культуры, находящихся на территориях сельских поселений Свердловской области</t>
  </si>
  <si>
    <t>0540928000</t>
  </si>
  <si>
    <t xml:space="preserve">            Выплата денежного поощрения лучшим работникам муниципальных учреждений культуры, находящихся на территориях сельских поселений Свердловской области</t>
  </si>
  <si>
    <t>0541028000</t>
  </si>
  <si>
    <t>0541128000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</si>
  <si>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оцифровки, расположенных на территории Свердловской области в 2017 году</t>
  </si>
  <si>
    <t>0541228000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</si>
  <si>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</si>
  <si>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</si>
  <si>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</si>
  <si>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</si>
  <si>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</si>
  <si>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</si>
  <si>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</si>
  <si>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</si>
  <si>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</si>
  <si>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</si>
  <si>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</si>
  <si>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</si>
  <si>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</si>
  <si>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</si>
  <si>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</si>
  <si>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</si>
  <si>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</si>
  <si>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</si>
  <si>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</si>
  <si>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</si>
  <si>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      Субсидии гражданам на приобретение жилья</t>
  </si>
  <si>
    <t>322</t>
  </si>
  <si>
    <t xml:space="preserve">            Субсидии из областного бюджета на предоставление социальных выплат молодым семьям на приобретение жилья</t>
  </si>
  <si>
    <t>01101R0200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</si>
  <si>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</si>
  <si>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</si>
  <si>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Предоставление социальных выплат на строительство (приобретение) жилья в сельской местности</t>
  </si>
  <si>
    <t>0120129000</t>
  </si>
  <si>
    <t xml:space="preserve">            Субсидии на проведение мероприятий по улучшению жилищных условий граждан, проживающих в сельской местности, в т.ч. молодых семей и молодых специалистов</t>
  </si>
  <si>
    <t>01201R0180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</si>
  <si>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</si>
  <si>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</si>
  <si>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Публичные нормативные социальные выплаты гражданам</t>
  </si>
  <si>
    <t>310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</si>
  <si>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</si>
  <si>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</si>
  <si>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</si>
  <si>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</si>
  <si>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</si>
  <si>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</si>
  <si>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</si>
  <si>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01606R4620</t>
  </si>
  <si>
    <t xml:space="preserve">      Другие вопросы в области социальной политики</t>
  </si>
  <si>
    <t>1006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</si>
  <si>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</si>
  <si>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</si>
  <si>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</si>
  <si>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</si>
  <si>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</si>
  <si>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</si>
  <si>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</si>
  <si>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</si>
  <si>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</si>
  <si>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</si>
  <si>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  Поэтапное внедрение Всероссийского физкультурно-спортивного комплекса "Готов к труду и обороне (ГТО)"</t>
  </si>
  <si>
    <t>0570428000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</si>
  <si>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</si>
  <si>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</si>
  <si>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</si>
  <si>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</si>
  <si>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Массовый спорт</t>
  </si>
  <si>
    <t>1102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</si>
  <si>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</si>
  <si>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0570448Г00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</si>
  <si>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</si>
  <si>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</si>
  <si>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</si>
  <si>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</si>
  <si>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</si>
  <si>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</si>
  <si>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            Гранты в форме субсидии автономным учреждениям</t>
  </si>
  <si>
    <t>623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</si>
  <si>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</si>
  <si>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</si>
  <si>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</si>
  <si>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</si>
  <si>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</si>
  <si>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</si>
  <si>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</si>
  <si>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</si>
  <si>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муниципального долга</t>
  </si>
  <si>
    <t>730</t>
  </si>
  <si>
    <t xml:space="preserve">                Обслуживание муниципального долга</t>
  </si>
  <si>
    <t>ВСЕГО РАСХОДОВ: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</si>
  <si>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</si>
  <si>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</si>
  <si>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</si>
  <si>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</si>
  <si>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</si>
  <si>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</si>
  <si>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</si>
  <si>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</si>
  <si>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>Уточненная роспись</t>
  </si>
  <si>
    <t>Кассовый расход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</si>
  <si>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</si>
  <si>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</si>
  <si>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</si>
  <si>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</si>
  <si>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</si>
  <si>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</si>
  <si>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</si>
  <si>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</si>
  <si>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</si>
  <si>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</si>
  <si>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</si>
  <si>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</si>
  <si>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</si>
  <si>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</si>
  <si>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</si>
  <si>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</si>
  <si>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</si>
  <si>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</si>
  <si>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</si>
  <si>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</si>
  <si>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</si>
  <si>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</si>
  <si>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</si>
  <si>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</si>
  <si>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</si>
  <si>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</si>
  <si>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</si>
  <si>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</si>
  <si>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</si>
  <si>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</si>
  <si>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</si>
  <si>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</si>
  <si>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</si>
  <si>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</si>
  <si>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</si>
  <si>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</si>
  <si>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</si>
  <si>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</si>
  <si>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</si>
  <si>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</si>
  <si>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</si>
  <si>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</si>
  <si>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</si>
  <si>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</si>
  <si>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</si>
  <si>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</si>
  <si>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</si>
  <si>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</si>
  <si>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</si>
  <si>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</si>
  <si>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</si>
  <si>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</si>
  <si>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</si>
  <si>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</si>
  <si>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</si>
  <si>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</si>
  <si>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</si>
  <si>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</si>
  <si>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</si>
  <si>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</si>
  <si>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</si>
  <si>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</si>
  <si>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</si>
  <si>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</si>
  <si>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</si>
  <si>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</si>
  <si>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</si>
  <si>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</si>
  <si>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</si>
  <si>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</si>
  <si>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</si>
  <si>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</si>
  <si>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</si>
  <si>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</si>
  <si>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</si>
  <si>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</si>
  <si>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</si>
  <si>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</si>
  <si>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</si>
  <si>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</si>
  <si>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</si>
  <si>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</si>
  <si>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</si>
  <si>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</si>
  <si>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</si>
  <si>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</si>
  <si>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</si>
  <si>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</si>
  <si>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</si>
  <si>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</si>
  <si>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</si>
  <si>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</si>
  <si>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</si>
  <si>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</si>
  <si>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</si>
  <si>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</si>
  <si>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</si>
  <si>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</si>
  <si>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</si>
  <si>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</si>
  <si>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</si>
  <si>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</si>
  <si>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</si>
  <si>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</si>
  <si>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</si>
  <si>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</si>
  <si>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</si>
  <si>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</si>
  <si>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</si>
  <si>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</si>
  <si>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114</t>
  </si>
  <si>
    <t>115</t>
  </si>
  <si>
    <t>116</t>
  </si>
  <si>
    <t>117</t>
  </si>
  <si>
    <t>118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</si>
  <si>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</si>
  <si>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</si>
  <si>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</si>
  <si>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</si>
  <si>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</si>
  <si>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</si>
  <si>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</si>
  <si>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</si>
  <si>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</si>
  <si>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</si>
  <si>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</si>
  <si>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</si>
  <si>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</si>
  <si>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</si>
  <si>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</si>
  <si>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</si>
  <si>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</si>
  <si>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</si>
  <si>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</si>
  <si>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</si>
  <si>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</si>
  <si>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</si>
  <si>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</si>
  <si>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</si>
  <si>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</si>
  <si>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</si>
  <si>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</si>
  <si>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</si>
  <si>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</si>
  <si>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</si>
  <si>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</si>
  <si>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</si>
  <si>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</si>
  <si>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</si>
  <si>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</si>
  <si>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</si>
  <si>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</si>
  <si>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</si>
  <si>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</si>
  <si>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</si>
  <si>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</si>
  <si>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</si>
  <si>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</si>
  <si>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</si>
  <si>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</si>
  <si>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</si>
  <si>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</si>
  <si>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</si>
  <si>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</si>
  <si>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</si>
  <si>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</si>
  <si>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</si>
  <si>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</si>
  <si>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</si>
  <si>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</si>
  <si>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</si>
  <si>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</si>
  <si>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</si>
  <si>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</si>
  <si>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</si>
  <si>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</si>
  <si>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</si>
  <si>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</si>
  <si>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</si>
  <si>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</si>
  <si>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</si>
  <si>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</si>
  <si>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</si>
  <si>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</si>
  <si>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</si>
  <si>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</si>
  <si>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</si>
  <si>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</si>
  <si>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</si>
  <si>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</si>
  <si>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</si>
  <si>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</si>
  <si>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</si>
  <si>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</si>
  <si>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</si>
  <si>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</si>
  <si>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</si>
  <si>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</si>
  <si>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</si>
  <si>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</si>
  <si>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</si>
  <si>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</si>
  <si>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</si>
  <si>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</si>
  <si>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</si>
  <si>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</si>
  <si>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</si>
  <si>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</si>
  <si>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</si>
  <si>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</si>
  <si>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</si>
  <si>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</si>
  <si>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</si>
  <si>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</si>
  <si>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</si>
  <si>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</si>
  <si>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</si>
  <si>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</si>
  <si>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</si>
  <si>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</si>
  <si>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</si>
  <si>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</si>
  <si>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</si>
  <si>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</si>
  <si>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</si>
  <si>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</si>
  <si>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</si>
  <si>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</si>
  <si>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</si>
  <si>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</si>
  <si>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</si>
  <si>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</si>
  <si>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</si>
  <si>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</si>
  <si>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</si>
  <si>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</si>
  <si>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</si>
  <si>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</si>
  <si>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</si>
  <si>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</si>
  <si>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</si>
  <si>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</si>
  <si>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</si>
  <si>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</si>
  <si>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</si>
  <si>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</si>
  <si>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</si>
  <si>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</si>
  <si>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</si>
  <si>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</si>
  <si>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</si>
  <si>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</si>
  <si>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</si>
  <si>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</si>
  <si>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</si>
  <si>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</si>
  <si>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</si>
  <si>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</si>
  <si>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</si>
  <si>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</si>
  <si>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</si>
  <si>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</si>
  <si>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</si>
  <si>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</si>
  <si>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</si>
  <si>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</si>
  <si>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</si>
  <si>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</si>
  <si>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</si>
  <si>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</si>
  <si>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</si>
  <si>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</si>
  <si>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</si>
  <si>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</si>
  <si>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</si>
  <si>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</si>
  <si>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</si>
  <si>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</si>
  <si>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</si>
  <si>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</si>
  <si>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</si>
  <si>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</si>
  <si>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</si>
  <si>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</si>
  <si>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</si>
  <si>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</si>
  <si>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</si>
  <si>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</si>
  <si>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</si>
  <si>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</si>
  <si>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</si>
  <si>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</si>
  <si>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</si>
  <si>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</si>
  <si>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</si>
  <si>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</si>
  <si>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</si>
  <si>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</si>
  <si>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314</t>
  </si>
  <si>
    <t>315</t>
  </si>
  <si>
    <t>316</t>
  </si>
  <si>
    <t>317</t>
  </si>
  <si>
    <t>318</t>
  </si>
  <si>
    <t>319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</si>
  <si>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</si>
  <si>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</si>
  <si>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</si>
  <si>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</si>
  <si>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</si>
  <si>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</si>
  <si>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</si>
  <si>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</si>
  <si>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</si>
  <si>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</si>
  <si>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</si>
  <si>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</si>
  <si>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</si>
  <si>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</si>
  <si>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</si>
  <si>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</si>
  <si>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</si>
  <si>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</si>
  <si>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</si>
  <si>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</si>
  <si>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</si>
  <si>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</si>
  <si>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</si>
  <si>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</si>
  <si>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</si>
  <si>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</si>
  <si>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</si>
  <si>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</si>
  <si>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</si>
  <si>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</si>
  <si>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</si>
  <si>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</si>
  <si>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</si>
  <si>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</si>
  <si>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</si>
  <si>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</si>
  <si>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</si>
  <si>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</si>
  <si>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</si>
  <si>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</si>
  <si>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</si>
  <si>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</si>
  <si>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</si>
  <si>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</si>
  <si>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</si>
  <si>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</si>
  <si>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</si>
  <si>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</si>
  <si>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</si>
  <si>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</si>
  <si>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</si>
  <si>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</si>
  <si>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</si>
  <si>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</si>
  <si>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</si>
  <si>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</si>
  <si>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</si>
  <si>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</si>
  <si>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</si>
  <si>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</si>
  <si>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</si>
  <si>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</si>
  <si>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</si>
  <si>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</si>
  <si>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</si>
  <si>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</si>
  <si>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</si>
  <si>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</si>
  <si>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</si>
  <si>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</si>
  <si>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</si>
  <si>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</si>
  <si>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</si>
  <si>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</si>
  <si>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</si>
  <si>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</si>
  <si>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</si>
  <si>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</si>
  <si>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</si>
  <si>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</si>
  <si>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</si>
  <si>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</si>
  <si>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</si>
  <si>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408</t>
  </si>
  <si>
    <t>409</t>
  </si>
  <si>
    <t>411</t>
  </si>
  <si>
    <t>413</t>
  </si>
  <si>
    <t>415</t>
  </si>
  <si>
    <t>416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</si>
  <si>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</si>
  <si>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</si>
  <si>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</si>
  <si>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</si>
  <si>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</si>
  <si>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</si>
  <si>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</si>
  <si>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</si>
  <si>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</si>
  <si>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</si>
  <si>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</si>
  <si>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</si>
  <si>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</si>
  <si>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</si>
  <si>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</si>
  <si>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</si>
  <si>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</si>
  <si>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</si>
  <si>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</si>
  <si>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</si>
  <si>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</si>
  <si>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</si>
  <si>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</si>
  <si>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</si>
  <si>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</si>
  <si>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</si>
  <si>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</si>
  <si>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</si>
  <si>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</si>
  <si>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</si>
  <si>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</si>
  <si>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</si>
  <si>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</si>
  <si>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</si>
  <si>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</si>
  <si>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</si>
  <si>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</si>
  <si>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</si>
  <si>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</si>
  <si>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</si>
  <si>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</si>
  <si>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</si>
  <si>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</si>
  <si>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</si>
  <si>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</si>
  <si>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</si>
  <si>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</si>
  <si>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</si>
  <si>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</si>
  <si>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</si>
  <si>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</si>
  <si>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</si>
  <si>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</si>
  <si>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</si>
  <si>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</si>
  <si>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</si>
  <si>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</si>
  <si>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</si>
  <si>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</si>
  <si>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</si>
  <si>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</si>
  <si>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</si>
  <si>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</si>
  <si>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</si>
  <si>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</si>
  <si>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</si>
  <si>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</si>
  <si>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</si>
  <si>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</si>
  <si>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</si>
  <si>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</si>
  <si>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</si>
  <si>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</si>
  <si>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</si>
  <si>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</si>
  <si>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</si>
  <si>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</si>
  <si>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</si>
  <si>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</si>
  <si>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</si>
  <si>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</si>
  <si>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</si>
  <si>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</si>
  <si>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</si>
  <si>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</si>
  <si>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</si>
  <si>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</si>
  <si>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</si>
  <si>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</si>
  <si>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</si>
  <si>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</si>
  <si>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</si>
  <si>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</si>
  <si>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</si>
  <si>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</si>
  <si>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</si>
  <si>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</si>
  <si>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</si>
  <si>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</si>
  <si>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</si>
  <si>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</si>
  <si>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</si>
  <si>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</si>
  <si>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</si>
  <si>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</si>
  <si>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</si>
  <si>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</si>
  <si>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</si>
  <si>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</si>
  <si>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</si>
  <si>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</si>
  <si>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</si>
  <si>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</si>
  <si>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</si>
  <si>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</si>
  <si>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</si>
  <si>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</si>
  <si>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</si>
  <si>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</si>
  <si>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</si>
  <si>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</si>
  <si>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</si>
  <si>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</si>
  <si>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</si>
  <si>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</si>
  <si>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</si>
  <si>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</si>
  <si>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</si>
  <si>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</si>
  <si>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</si>
  <si>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</si>
  <si>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</si>
  <si>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</si>
  <si>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</si>
  <si>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</si>
  <si>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</si>
  <si>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</si>
  <si>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</si>
  <si>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</si>
  <si>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</si>
  <si>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</si>
  <si>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</si>
  <si>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</si>
  <si>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</si>
  <si>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</si>
  <si>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</si>
  <si>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</si>
  <si>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</si>
  <si>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</si>
  <si>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</si>
  <si>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</si>
  <si>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</si>
  <si>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</si>
  <si>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</si>
  <si>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</si>
  <si>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</si>
  <si>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</si>
  <si>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</si>
  <si>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</si>
  <si>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</si>
  <si>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</si>
  <si>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</si>
  <si>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</si>
  <si>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</si>
  <si>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</si>
  <si>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</si>
  <si>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</si>
  <si>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</si>
  <si>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</si>
  <si>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</si>
  <si>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</si>
  <si>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</si>
  <si>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</si>
  <si>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</si>
  <si>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</si>
  <si>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</si>
  <si>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</si>
  <si>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</si>
  <si>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</si>
  <si>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</si>
  <si>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</si>
  <si>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</si>
  <si>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</si>
  <si>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</si>
  <si>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</si>
  <si>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</si>
  <si>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</si>
  <si>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</si>
  <si>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</si>
  <si>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</si>
  <si>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</si>
  <si>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</si>
  <si>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613</t>
  </si>
  <si>
    <t>614</t>
  </si>
  <si>
    <t>615</t>
  </si>
  <si>
    <t>616</t>
  </si>
  <si>
    <t>617</t>
  </si>
  <si>
    <t>618</t>
  </si>
  <si>
    <t>619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</si>
  <si>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</si>
  <si>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</si>
  <si>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</si>
  <si>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</si>
  <si>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</si>
  <si>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</si>
  <si>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</si>
  <si>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</si>
  <si>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</si>
  <si>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</si>
  <si>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</si>
  <si>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</si>
  <si>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</si>
  <si>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</si>
  <si>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</si>
  <si>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</si>
  <si>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</si>
  <si>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</si>
  <si>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</si>
  <si>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</si>
  <si>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</si>
  <si>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</si>
  <si>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</si>
  <si>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</si>
  <si>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</si>
  <si>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</si>
  <si>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</si>
  <si>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</si>
  <si>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</si>
  <si>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</si>
  <si>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</si>
  <si>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</si>
  <si>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</si>
  <si>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</si>
  <si>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</si>
  <si>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</si>
  <si>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</si>
  <si>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</si>
  <si>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</si>
  <si>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</si>
  <si>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</si>
  <si>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</si>
  <si>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</si>
  <si>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</si>
  <si>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</si>
  <si>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</si>
  <si>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</si>
  <si>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</si>
  <si>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</si>
  <si>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</si>
  <si>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</si>
  <si>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</si>
  <si>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</si>
  <si>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</si>
  <si>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</si>
  <si>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</si>
  <si>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</si>
  <si>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</si>
  <si>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</si>
  <si>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</si>
  <si>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</si>
  <si>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</si>
  <si>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</si>
  <si>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</si>
  <si>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</si>
  <si>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</si>
  <si>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</si>
  <si>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</si>
  <si>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</si>
  <si>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</si>
  <si>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</si>
  <si>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</si>
  <si>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</si>
  <si>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</si>
  <si>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</si>
  <si>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</si>
  <si>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</si>
  <si>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</si>
  <si>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</si>
  <si>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</si>
  <si>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</si>
  <si>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</si>
  <si>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</si>
  <si>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</si>
  <si>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</si>
  <si>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</si>
  <si>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</si>
  <si>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</si>
  <si>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</si>
  <si>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</si>
  <si>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</si>
  <si>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</si>
  <si>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</si>
  <si>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</si>
  <si>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</si>
  <si>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</si>
  <si>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</si>
  <si>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</si>
  <si>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</si>
  <si>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</si>
  <si>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</si>
  <si>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</si>
  <si>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</si>
  <si>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</si>
  <si>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</si>
  <si>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</si>
  <si>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</si>
  <si>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</si>
  <si>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</si>
  <si>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</si>
  <si>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</si>
  <si>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</si>
  <si>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</si>
  <si>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</si>
  <si>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</si>
  <si>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</si>
  <si>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</si>
  <si>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</si>
  <si>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</si>
  <si>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</si>
  <si>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</si>
  <si>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</si>
  <si>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</si>
  <si>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</si>
  <si>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</si>
  <si>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</si>
  <si>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</si>
  <si>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</si>
  <si>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</si>
  <si>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</si>
  <si>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</si>
  <si>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</si>
  <si>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</si>
  <si>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</si>
  <si>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</si>
  <si>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</si>
  <si>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</si>
  <si>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</si>
  <si>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</si>
  <si>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</si>
  <si>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</si>
  <si>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</si>
  <si>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</si>
  <si>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</si>
  <si>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</si>
  <si>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</si>
  <si>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</si>
  <si>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</si>
  <si>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</si>
  <si>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</si>
  <si>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</si>
  <si>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</si>
  <si>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</si>
  <si>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</si>
  <si>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</si>
  <si>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</si>
  <si>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</si>
  <si>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</si>
  <si>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</si>
  <si>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</si>
  <si>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</si>
  <si>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</si>
  <si>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</si>
  <si>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</si>
  <si>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</si>
  <si>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</si>
  <si>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</si>
  <si>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</si>
  <si>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</si>
  <si>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</si>
  <si>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</si>
  <si>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</si>
  <si>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</si>
  <si>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</si>
  <si>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</si>
  <si>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</si>
  <si>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</si>
  <si>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</si>
  <si>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</si>
  <si>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</si>
  <si>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</si>
  <si>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</si>
  <si>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</si>
  <si>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</si>
  <si>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</si>
  <si>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</si>
  <si>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</si>
  <si>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</si>
  <si>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</si>
  <si>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</si>
  <si>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</si>
  <si>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</si>
  <si>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</si>
  <si>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</si>
  <si>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</si>
  <si>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</si>
  <si>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</si>
  <si>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</si>
  <si>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</si>
  <si>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</si>
  <si>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</si>
  <si>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</si>
  <si>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</si>
  <si>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</si>
  <si>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</si>
  <si>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836</t>
  </si>
  <si>
    <t>837</t>
  </si>
  <si>
    <t>838</t>
  </si>
  <si>
    <t>839</t>
  </si>
  <si>
    <t>841</t>
  </si>
  <si>
    <t>842</t>
  </si>
  <si>
    <t>844</t>
  </si>
  <si>
    <t>845</t>
  </si>
  <si>
    <t>846</t>
  </si>
  <si>
    <t>847</t>
  </si>
  <si>
    <t>848</t>
  </si>
  <si>
    <t>849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</si>
  <si>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</si>
  <si>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</si>
  <si>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</si>
  <si>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</si>
  <si>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</si>
  <si>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</si>
  <si>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</si>
  <si>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</si>
  <si>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</si>
  <si>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</si>
  <si>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</si>
  <si>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</si>
  <si>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</si>
  <si>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</si>
  <si>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</si>
  <si>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</si>
  <si>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</si>
  <si>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</si>
  <si>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</si>
  <si>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</si>
  <si>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</si>
  <si>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</si>
  <si>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</si>
  <si>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</si>
  <si>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</si>
  <si>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</si>
  <si>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</si>
  <si>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</si>
  <si>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</si>
  <si>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</si>
  <si>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</si>
  <si>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</si>
  <si>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</si>
  <si>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</si>
  <si>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</si>
  <si>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</si>
  <si>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</si>
  <si>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</si>
  <si>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</si>
  <si>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</si>
  <si>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</si>
  <si>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</si>
  <si>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</si>
  <si>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</si>
  <si>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</si>
  <si>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</si>
  <si>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</si>
  <si>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</si>
  <si>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</si>
  <si>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</si>
  <si>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</si>
  <si>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</si>
  <si>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</si>
  <si>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</si>
  <si>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</si>
  <si>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</si>
  <si>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</si>
  <si>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</si>
  <si>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</si>
  <si>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</si>
  <si>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</si>
  <si>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</si>
  <si>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</si>
  <si>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</si>
  <si>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</si>
  <si>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</si>
  <si>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</si>
  <si>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</si>
  <si>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</si>
  <si>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</si>
  <si>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</si>
  <si>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</si>
  <si>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</si>
  <si>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</si>
  <si>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</si>
  <si>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</si>
  <si>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</si>
  <si>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</si>
  <si>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</si>
  <si>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</si>
  <si>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</si>
  <si>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</si>
  <si>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</si>
  <si>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</si>
  <si>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</si>
  <si>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</si>
  <si>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</si>
  <si>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</si>
  <si>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</si>
  <si>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</si>
  <si>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</si>
  <si>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</si>
  <si>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</si>
  <si>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</si>
  <si>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</si>
  <si>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</si>
  <si>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</si>
  <si>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</si>
  <si>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</si>
  <si>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</si>
  <si>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</si>
  <si>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</si>
  <si>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</si>
  <si>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</si>
  <si>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</si>
  <si>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Приложение 2</t>
  </si>
  <si>
    <t>к постановлению Главы</t>
  </si>
  <si>
    <t>муниципального образования</t>
  </si>
  <si>
    <t>"Каменский городской округ"</t>
  </si>
  <si>
    <t>Отчет  об исполнении расходов бюджета муниципального образования "Каменский городской округ" за 9 месяцев 2017 года по разделам, подразделам, целевым статьям (муниципальным программам Каменского городского округа и непрограммным направлениям деятельности) группам и подгруппам видов расходов классификации расходов бюджета</t>
  </si>
  <si>
    <t>0000</t>
  </si>
  <si>
    <t>от 16.11.2017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</si>
</sst>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top" wrapText="1"/>
    </xf>
    <xf numFmtId="49" fontId="1" fillId="0" borderId="1">
      <alignment horizontal="center" vertical="top" shrinkToFit="1"/>
    </xf>
    <xf numFmtId="4" fontId="2" fillId="3" borderId="1">
      <alignment horizontal="right" vertical="top" shrinkToFit="1"/>
    </xf>
    <xf numFmtId="10" fontId="2" fillId="3" borderId="1">
      <alignment horizontal="right" vertical="top" shrinkToFit="1"/>
    </xf>
    <xf numFmtId="0" fontId="2" fillId="0" borderId="1">
      <alignment horizontal="left"/>
    </xf>
    <xf numFmtId="4" fontId="2" fillId="2" borderId="1">
      <alignment horizontal="right" vertical="top" shrinkToFit="1"/>
    </xf>
    <xf numFmtId="10" fontId="2" fillId="2" borderId="1">
      <alignment horizontal="right" vertical="top" shrinkToFit="1"/>
    </xf>
  </cellStyleXfs>
  <cellXfs count="43">
    <xf numFmtId="0" fontId="0" fillId="0" borderId="0" xfId="0"/>
    <xf numFmtId="49" fontId="3" fillId="0" borderId="1" xfId="3" applyFont="1" applyProtection="1">
      <alignment horizontal="center" vertical="top" shrinkToFit="1"/>
    </xf>
    <xf numFmtId="0" fontId="5" fillId="0" borderId="0" xfId="0" applyFont="1"/>
    <xf numFmtId="0" fontId="3" fillId="0" borderId="1" xfId="1" applyFont="1" applyProtection="1">
      <alignment horizontal="center" vertical="center" wrapText="1"/>
      <protection locked="0"/>
    </xf>
    <xf numFmtId="0" fontId="6" fillId="0" borderId="0" xfId="0" applyFont="1"/>
    <xf numFmtId="4" fontId="3" fillId="0" borderId="1" xfId="4" applyFont="1" applyFill="1" applyProtection="1">
      <alignment horizontal="right" vertical="top" shrinkToFit="1"/>
    </xf>
    <xf numFmtId="0" fontId="5" fillId="0" borderId="0" xfId="0" applyFont="1" applyFill="1"/>
    <xf numFmtId="0" fontId="3" fillId="0" borderId="1" xfId="1" applyFont="1" applyFill="1" applyProtection="1">
      <alignment horizontal="center" vertical="center" wrapText="1"/>
      <protection locked="0"/>
    </xf>
    <xf numFmtId="49" fontId="3" fillId="0" borderId="3" xfId="3" applyFont="1" applyBorder="1" applyProtection="1">
      <alignment horizontal="center" vertical="top" shrinkToFit="1"/>
    </xf>
    <xf numFmtId="0" fontId="5" fillId="0" borderId="0" xfId="0" applyFont="1" applyFill="1" applyAlignment="1">
      <alignment horizontal="left"/>
    </xf>
    <xf numFmtId="0" fontId="3" fillId="0" borderId="1" xfId="2" applyNumberFormat="1" applyFont="1" applyFill="1" applyAlignment="1" applyProtection="1">
      <alignment horizontal="left" vertical="top" wrapText="1"/>
    </xf>
    <xf numFmtId="0" fontId="3" fillId="0" borderId="1" xfId="1" applyFont="1" applyFill="1" applyAlignment="1" applyProtection="1">
      <alignment horizontal="center" vertical="center" wrapText="1"/>
      <protection locked="0"/>
    </xf>
    <xf numFmtId="49" fontId="4" fillId="0" borderId="1" xfId="3" applyFont="1" applyProtection="1">
      <alignment horizontal="center" vertical="top" shrinkToFit="1"/>
    </xf>
    <xf numFmtId="0" fontId="4" fillId="0" borderId="1" xfId="2" applyNumberFormat="1" applyFont="1" applyFill="1" applyAlignment="1" applyProtection="1">
      <alignment horizontal="left" vertical="top" wrapText="1"/>
    </xf>
    <xf numFmtId="4" fontId="4" fillId="0" borderId="1" xfId="4" applyFont="1" applyFill="1" applyProtection="1">
      <alignment horizontal="right" vertical="top" shrinkToFit="1"/>
    </xf>
    <xf numFmtId="0" fontId="4" fillId="0" borderId="2" xfId="6" applyNumberFormat="1" applyFont="1" applyFill="1" applyBorder="1" applyAlignment="1" applyProtection="1">
      <alignment horizontal="left"/>
    </xf>
    <xf numFmtId="4" fontId="4" fillId="0" borderId="1" xfId="7" applyFont="1" applyFill="1" applyProtection="1">
      <alignment horizontal="right" vertical="top" shrinkToFit="1"/>
    </xf>
    <xf numFmtId="164" fontId="3" fillId="4" borderId="1" xfId="4" applyNumberFormat="1" applyFont="1" applyFill="1" applyProtection="1">
      <alignment horizontal="right" vertical="top" shrinkToFit="1"/>
    </xf>
    <xf numFmtId="0" fontId="5" fillId="4" borderId="0" xfId="0" applyFont="1" applyFill="1"/>
    <xf numFmtId="0" fontId="3" fillId="4" borderId="1" xfId="1" applyFont="1" applyFill="1" applyProtection="1">
      <alignment horizontal="center" vertical="center" wrapText="1"/>
      <protection locked="0"/>
    </xf>
    <xf numFmtId="164" fontId="4" fillId="4" borderId="1" xfId="4" applyNumberFormat="1" applyFont="1" applyFill="1" applyProtection="1">
      <alignment horizontal="right" vertical="top" shrinkToFit="1"/>
    </xf>
    <xf numFmtId="4" fontId="4" fillId="4" borderId="1" xfId="4" applyFont="1" applyFill="1" applyProtection="1">
      <alignment horizontal="right" vertical="top" shrinkToFit="1"/>
    </xf>
    <xf numFmtId="4" fontId="3" fillId="4" borderId="1" xfId="4" applyFont="1" applyFill="1" applyProtection="1">
      <alignment horizontal="right" vertical="top" shrinkToFit="1"/>
    </xf>
    <xf numFmtId="4" fontId="4" fillId="4" borderId="1" xfId="7" applyFont="1" applyFill="1" applyProtection="1">
      <alignment horizontal="right" vertical="top" shrinkToFit="1"/>
    </xf>
    <xf numFmtId="2" fontId="4" fillId="0" borderId="1" xfId="5" applyNumberFormat="1" applyFont="1" applyFill="1" applyProtection="1">
      <alignment horizontal="right" vertical="top" shrinkToFit="1"/>
    </xf>
    <xf numFmtId="2" fontId="3" fillId="0" borderId="1" xfId="5" applyNumberFormat="1" applyFont="1" applyFill="1" applyProtection="1">
      <alignment horizontal="right" vertical="top" shrinkToFit="1"/>
    </xf>
    <xf numFmtId="2" fontId="5" fillId="0" borderId="0" xfId="0" applyNumberFormat="1" applyFont="1" applyFill="1"/>
    <xf numFmtId="49" fontId="3" fillId="0" borderId="1" xfId="1" applyNumberFormat="1" applyFont="1" applyFill="1" applyProtection="1">
      <alignment horizontal="center" vertical="center" wrapText="1"/>
      <protection locked="0"/>
    </xf>
    <xf numFmtId="164" fontId="4" fillId="0" borderId="1" xfId="4" applyNumberFormat="1" applyFont="1" applyFill="1" applyProtection="1">
      <alignment horizontal="right" vertical="top" shrinkToFit="1"/>
    </xf>
    <xf numFmtId="0" fontId="3" fillId="0" borderId="1" xfId="1" applyNumberFormat="1" applyFont="1" applyProtection="1">
      <alignment horizontal="center" vertical="center" wrapText="1"/>
    </xf>
    <xf numFmtId="0" fontId="3" fillId="0" borderId="1" xfId="1" applyFont="1" applyProtection="1">
      <alignment horizontal="center" vertical="center" wrapText="1"/>
      <protection locked="0"/>
    </xf>
    <xf numFmtId="0" fontId="3" fillId="4" borderId="1" xfId="1" applyNumberFormat="1" applyFont="1" applyFill="1" applyProtection="1">
      <alignment horizontal="center" vertical="center" wrapText="1"/>
    </xf>
    <xf numFmtId="0" fontId="3" fillId="4" borderId="1" xfId="1" applyFont="1" applyFill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/>
    <xf numFmtId="0" fontId="0" fillId="0" borderId="0" xfId="0" applyAlignment="1"/>
    <xf numFmtId="2" fontId="3" fillId="0" borderId="1" xfId="1" applyNumberFormat="1" applyFont="1" applyFill="1" applyProtection="1">
      <alignment horizontal="center" vertical="center" wrapText="1"/>
    </xf>
    <xf numFmtId="2" fontId="3" fillId="0" borderId="1" xfId="1" applyNumberFormat="1" applyFont="1" applyFill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Protection="1">
      <alignment horizontal="center" vertical="center" wrapText="1"/>
    </xf>
    <xf numFmtId="0" fontId="3" fillId="0" borderId="1" xfId="1" applyFont="1" applyFill="1" applyProtection="1">
      <alignment horizontal="center" vertical="center" wrapText="1"/>
      <protection locked="0"/>
    </xf>
  </cellXfs>
  <cellStyles count="9">
    <cellStyle name="xl28" xfId="1"/>
    <cellStyle name="xl31" xfId="3"/>
    <cellStyle name="xl35" xfId="6"/>
    <cellStyle name="xl36" xfId="7"/>
    <cellStyle name="xl37" xfId="8"/>
    <cellStyle name="xl40" xfId="2"/>
    <cellStyle name="xl41" xfId="4"/>
    <cellStyle name="xl42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0"/>
  <sheetViews>
    <sheetView tabSelected="1" workbookViewId="0">
      <selection activeCell="E3" sqref="E3"/>
    </sheetView>
  </sheetViews>
  <sheetFormatPr defaultColWidth="8.85546875" defaultRowHeight="12.75" x14ac:dyDescent="0.2"/>
  <cols>
    <col min="1" max="1" width="7.140625" style="2" customWidth="1"/>
    <col min="2" max="2" width="9.7109375" style="2" customWidth="1"/>
    <col min="3" max="3" width="11.28515625" style="2" customWidth="1"/>
    <col min="4" max="4" width="8.85546875" style="2"/>
    <col min="5" max="5" width="54" style="9" customWidth="1"/>
    <col min="6" max="6" width="13.28515625" style="6" hidden="1" customWidth="1"/>
    <col min="7" max="7" width="13.28515625" style="18" customWidth="1"/>
    <col min="8" max="8" width="0.28515625" style="18" hidden="1" customWidth="1"/>
    <col min="9" max="9" width="13.7109375" style="18" customWidth="1"/>
    <col min="10" max="10" width="12.85546875" style="26" customWidth="1"/>
    <col min="11" max="11" width="11.85546875" style="2" customWidth="1"/>
    <col min="12" max="16384" width="8.85546875" style="2"/>
  </cols>
  <sheetData>
    <row r="1" spans="1:10" ht="15" x14ac:dyDescent="0.25">
      <c r="G1" s="35" t="s">
        <v>1527</v>
      </c>
      <c r="H1" s="36"/>
      <c r="I1" s="36"/>
      <c r="J1" s="36"/>
    </row>
    <row r="2" spans="1:10" ht="15" x14ac:dyDescent="0.25">
      <c r="G2" s="35" t="s">
        <v>1528</v>
      </c>
      <c r="H2" s="36"/>
      <c r="I2" s="36"/>
      <c r="J2" s="36"/>
    </row>
    <row r="3" spans="1:10" ht="15" x14ac:dyDescent="0.25">
      <c r="G3" s="35" t="s">
        <v>1529</v>
      </c>
      <c r="H3" s="36"/>
      <c r="I3" s="36"/>
      <c r="J3" s="36"/>
    </row>
    <row r="4" spans="1:10" ht="15" x14ac:dyDescent="0.25">
      <c r="G4" s="35" t="s">
        <v>1530</v>
      </c>
      <c r="H4" s="36"/>
      <c r="I4" s="36"/>
      <c r="J4" s="36"/>
    </row>
    <row r="5" spans="1:10" ht="15" x14ac:dyDescent="0.25">
      <c r="G5" s="35" t="s">
        <v>1533</v>
      </c>
      <c r="H5" s="36"/>
      <c r="I5" s="36"/>
      <c r="J5" s="36"/>
    </row>
    <row r="7" spans="1:10" ht="43.9" customHeight="1" x14ac:dyDescent="0.2">
      <c r="A7" s="33" t="s">
        <v>1531</v>
      </c>
      <c r="B7" s="34"/>
      <c r="C7" s="34"/>
      <c r="D7" s="34"/>
      <c r="E7" s="34"/>
      <c r="F7" s="34"/>
      <c r="G7" s="34"/>
      <c r="H7" s="34"/>
      <c r="I7" s="34"/>
      <c r="J7" s="34"/>
    </row>
    <row r="9" spans="1:10" x14ac:dyDescent="0.2">
      <c r="A9" s="29" t="s">
        <v>603</v>
      </c>
      <c r="B9" s="29" t="s">
        <v>604</v>
      </c>
      <c r="C9" s="29" t="s">
        <v>605</v>
      </c>
      <c r="D9" s="29" t="s">
        <v>606</v>
      </c>
      <c r="E9" s="39" t="s">
        <v>607</v>
      </c>
      <c r="F9" s="41" t="s">
        <v>611</v>
      </c>
      <c r="G9" s="31" t="s">
        <v>608</v>
      </c>
      <c r="H9" s="31" t="s">
        <v>612</v>
      </c>
      <c r="I9" s="31" t="s">
        <v>609</v>
      </c>
      <c r="J9" s="37" t="s">
        <v>610</v>
      </c>
    </row>
    <row r="10" spans="1:10" ht="32.450000000000003" customHeight="1" x14ac:dyDescent="0.2">
      <c r="A10" s="30"/>
      <c r="B10" s="30"/>
      <c r="C10" s="30"/>
      <c r="D10" s="30"/>
      <c r="E10" s="40"/>
      <c r="F10" s="42"/>
      <c r="G10" s="32"/>
      <c r="H10" s="32"/>
      <c r="I10" s="32"/>
      <c r="J10" s="38"/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11">
        <v>5</v>
      </c>
      <c r="F11" s="7"/>
      <c r="G11" s="19">
        <v>6</v>
      </c>
      <c r="H11" s="19"/>
      <c r="I11" s="19">
        <v>7</v>
      </c>
      <c r="J11" s="27">
        <v>8</v>
      </c>
    </row>
    <row r="12" spans="1:10" s="4" customFormat="1" x14ac:dyDescent="0.2">
      <c r="A12" s="1" t="s">
        <v>613</v>
      </c>
      <c r="B12" s="12" t="s">
        <v>2</v>
      </c>
      <c r="C12" s="12" t="s">
        <v>3</v>
      </c>
      <c r="D12" s="12" t="s">
        <v>1</v>
      </c>
      <c r="E12" s="13" t="s">
        <v>0</v>
      </c>
      <c r="F12" s="14">
        <v>161159599.44</v>
      </c>
      <c r="G12" s="20">
        <f>F12/1000</f>
        <v>161159.59943999999</v>
      </c>
      <c r="H12" s="21">
        <v>108466109.81</v>
      </c>
      <c r="I12" s="20">
        <f>I13+I20+I38+I94+I121+I127</f>
        <v>108466.11033</v>
      </c>
      <c r="J12" s="24">
        <f>I12/G12*100</f>
        <v>67.303536808790668</v>
      </c>
    </row>
    <row r="13" spans="1:10" s="4" customFormat="1" ht="25.5" x14ac:dyDescent="0.2">
      <c r="A13" s="1" t="s">
        <v>614</v>
      </c>
      <c r="B13" s="12" t="s">
        <v>5</v>
      </c>
      <c r="C13" s="12" t="s">
        <v>3</v>
      </c>
      <c r="D13" s="12" t="s">
        <v>1</v>
      </c>
      <c r="E13" s="13" t="s">
        <v>4</v>
      </c>
      <c r="F13" s="14">
        <v>1592000</v>
      </c>
      <c r="G13" s="20">
        <f t="shared" ref="G13:G76" si="0">F13/1000</f>
        <v>1592</v>
      </c>
      <c r="H13" s="21">
        <v>1138430.3799999999</v>
      </c>
      <c r="I13" s="20">
        <f t="shared" ref="I13:I76" si="1">H13/1000</f>
        <v>1138.4303799999998</v>
      </c>
      <c r="J13" s="24">
        <f t="shared" ref="J13:J76" si="2">I13/G13*100</f>
        <v>71.509445979899482</v>
      </c>
    </row>
    <row r="14" spans="1:10" ht="25.5" x14ac:dyDescent="0.2">
      <c r="A14" s="1" t="s">
        <v>615</v>
      </c>
      <c r="B14" s="1" t="s">
        <v>5</v>
      </c>
      <c r="C14" s="1" t="s">
        <v>7</v>
      </c>
      <c r="D14" s="1" t="s">
        <v>1</v>
      </c>
      <c r="E14" s="10" t="s">
        <v>6</v>
      </c>
      <c r="F14" s="5">
        <v>1592000</v>
      </c>
      <c r="G14" s="17">
        <f t="shared" si="0"/>
        <v>1592</v>
      </c>
      <c r="H14" s="22">
        <v>1138430.3799999999</v>
      </c>
      <c r="I14" s="17">
        <f t="shared" si="1"/>
        <v>1138.4303799999998</v>
      </c>
      <c r="J14" s="25">
        <f t="shared" si="2"/>
        <v>71.509445979899482</v>
      </c>
    </row>
    <row r="15" spans="1:10" ht="38.25" x14ac:dyDescent="0.2">
      <c r="A15" s="1" t="s">
        <v>616</v>
      </c>
      <c r="B15" s="1" t="s">
        <v>5</v>
      </c>
      <c r="C15" s="1" t="s">
        <v>9</v>
      </c>
      <c r="D15" s="1" t="s">
        <v>1</v>
      </c>
      <c r="E15" s="10" t="s">
        <v>8</v>
      </c>
      <c r="F15" s="5">
        <v>1592000</v>
      </c>
      <c r="G15" s="17">
        <f t="shared" si="0"/>
        <v>1592</v>
      </c>
      <c r="H15" s="22">
        <v>1138430.3799999999</v>
      </c>
      <c r="I15" s="17">
        <f t="shared" si="1"/>
        <v>1138.4303799999998</v>
      </c>
      <c r="J15" s="25">
        <f t="shared" si="2"/>
        <v>71.509445979899482</v>
      </c>
    </row>
    <row r="16" spans="1:10" x14ac:dyDescent="0.2">
      <c r="A16" s="1" t="s">
        <v>617</v>
      </c>
      <c r="B16" s="1" t="s">
        <v>5</v>
      </c>
      <c r="C16" s="1" t="s">
        <v>11</v>
      </c>
      <c r="D16" s="1" t="s">
        <v>1</v>
      </c>
      <c r="E16" s="10" t="s">
        <v>10</v>
      </c>
      <c r="F16" s="5">
        <v>1592000</v>
      </c>
      <c r="G16" s="17">
        <f t="shared" si="0"/>
        <v>1592</v>
      </c>
      <c r="H16" s="22">
        <v>1138430.3799999999</v>
      </c>
      <c r="I16" s="17">
        <f t="shared" si="1"/>
        <v>1138.4303799999998</v>
      </c>
      <c r="J16" s="25">
        <f t="shared" si="2"/>
        <v>71.509445979899482</v>
      </c>
    </row>
    <row r="17" spans="1:10" ht="25.5" x14ac:dyDescent="0.2">
      <c r="A17" s="1" t="s">
        <v>618</v>
      </c>
      <c r="B17" s="1" t="s">
        <v>5</v>
      </c>
      <c r="C17" s="1" t="s">
        <v>11</v>
      </c>
      <c r="D17" s="1" t="s">
        <v>13</v>
      </c>
      <c r="E17" s="10" t="s">
        <v>12</v>
      </c>
      <c r="F17" s="5">
        <v>1592000</v>
      </c>
      <c r="G17" s="17">
        <f t="shared" si="0"/>
        <v>1592</v>
      </c>
      <c r="H17" s="22">
        <v>1138430.3799999999</v>
      </c>
      <c r="I17" s="17">
        <f t="shared" si="1"/>
        <v>1138.4303799999998</v>
      </c>
      <c r="J17" s="25">
        <f t="shared" si="2"/>
        <v>71.509445979899482</v>
      </c>
    </row>
    <row r="18" spans="1:10" ht="25.5" x14ac:dyDescent="0.2">
      <c r="A18" s="1" t="s">
        <v>619</v>
      </c>
      <c r="B18" s="1" t="s">
        <v>5</v>
      </c>
      <c r="C18" s="1" t="s">
        <v>11</v>
      </c>
      <c r="D18" s="1" t="s">
        <v>15</v>
      </c>
      <c r="E18" s="10" t="s">
        <v>14</v>
      </c>
      <c r="F18" s="5">
        <v>1249700</v>
      </c>
      <c r="G18" s="17">
        <f t="shared" si="0"/>
        <v>1249.7</v>
      </c>
      <c r="H18" s="22">
        <v>852995.02</v>
      </c>
      <c r="I18" s="17">
        <f t="shared" si="1"/>
        <v>852.99502000000007</v>
      </c>
      <c r="J18" s="25">
        <f t="shared" si="2"/>
        <v>68.255983035928622</v>
      </c>
    </row>
    <row r="19" spans="1:10" ht="38.25" x14ac:dyDescent="0.2">
      <c r="A19" s="1" t="s">
        <v>620</v>
      </c>
      <c r="B19" s="1" t="s">
        <v>5</v>
      </c>
      <c r="C19" s="1" t="s">
        <v>11</v>
      </c>
      <c r="D19" s="1" t="s">
        <v>17</v>
      </c>
      <c r="E19" s="10" t="s">
        <v>16</v>
      </c>
      <c r="F19" s="5">
        <v>342300</v>
      </c>
      <c r="G19" s="17">
        <f t="shared" si="0"/>
        <v>342.3</v>
      </c>
      <c r="H19" s="22">
        <v>285435.36</v>
      </c>
      <c r="I19" s="17">
        <f t="shared" si="1"/>
        <v>285.43536</v>
      </c>
      <c r="J19" s="25">
        <f t="shared" si="2"/>
        <v>83.387484662576682</v>
      </c>
    </row>
    <row r="20" spans="1:10" s="4" customFormat="1" ht="38.25" x14ac:dyDescent="0.2">
      <c r="A20" s="1" t="s">
        <v>621</v>
      </c>
      <c r="B20" s="12" t="s">
        <v>19</v>
      </c>
      <c r="C20" s="12" t="s">
        <v>3</v>
      </c>
      <c r="D20" s="12" t="s">
        <v>1</v>
      </c>
      <c r="E20" s="13" t="s">
        <v>18</v>
      </c>
      <c r="F20" s="14">
        <v>2872000</v>
      </c>
      <c r="G20" s="20">
        <f t="shared" si="0"/>
        <v>2872</v>
      </c>
      <c r="H20" s="21">
        <v>1895077.37</v>
      </c>
      <c r="I20" s="20">
        <f t="shared" si="1"/>
        <v>1895.0773700000002</v>
      </c>
      <c r="J20" s="24">
        <f t="shared" si="2"/>
        <v>65.984588091922021</v>
      </c>
    </row>
    <row r="21" spans="1:10" x14ac:dyDescent="0.2">
      <c r="A21" s="1" t="s">
        <v>622</v>
      </c>
      <c r="B21" s="1" t="s">
        <v>19</v>
      </c>
      <c r="C21" s="1" t="s">
        <v>21</v>
      </c>
      <c r="D21" s="1" t="s">
        <v>1</v>
      </c>
      <c r="E21" s="10" t="s">
        <v>20</v>
      </c>
      <c r="F21" s="5">
        <v>2872000</v>
      </c>
      <c r="G21" s="17">
        <f t="shared" si="0"/>
        <v>2872</v>
      </c>
      <c r="H21" s="22">
        <v>1895077.37</v>
      </c>
      <c r="I21" s="17">
        <f t="shared" si="1"/>
        <v>1895.0773700000002</v>
      </c>
      <c r="J21" s="25">
        <f t="shared" si="2"/>
        <v>65.984588091922021</v>
      </c>
    </row>
    <row r="22" spans="1:10" x14ac:dyDescent="0.2">
      <c r="A22" s="1" t="s">
        <v>623</v>
      </c>
      <c r="B22" s="1" t="s">
        <v>19</v>
      </c>
      <c r="C22" s="1" t="s">
        <v>21</v>
      </c>
      <c r="D22" s="1" t="s">
        <v>1</v>
      </c>
      <c r="E22" s="10" t="s">
        <v>22</v>
      </c>
      <c r="F22" s="5">
        <v>2872000</v>
      </c>
      <c r="G22" s="17">
        <f t="shared" si="0"/>
        <v>2872</v>
      </c>
      <c r="H22" s="22">
        <v>1895077.37</v>
      </c>
      <c r="I22" s="17">
        <f t="shared" si="1"/>
        <v>1895.0773700000002</v>
      </c>
      <c r="J22" s="25">
        <f t="shared" si="2"/>
        <v>65.984588091922021</v>
      </c>
    </row>
    <row r="23" spans="1:10" ht="25.5" x14ac:dyDescent="0.2">
      <c r="A23" s="1" t="s">
        <v>624</v>
      </c>
      <c r="B23" s="1" t="s">
        <v>19</v>
      </c>
      <c r="C23" s="1" t="s">
        <v>24</v>
      </c>
      <c r="D23" s="1" t="s">
        <v>1</v>
      </c>
      <c r="E23" s="10" t="s">
        <v>23</v>
      </c>
      <c r="F23" s="5">
        <v>1065000</v>
      </c>
      <c r="G23" s="17">
        <f t="shared" si="0"/>
        <v>1065</v>
      </c>
      <c r="H23" s="22">
        <v>725720.25</v>
      </c>
      <c r="I23" s="17">
        <f t="shared" si="1"/>
        <v>725.72024999999996</v>
      </c>
      <c r="J23" s="25">
        <f t="shared" si="2"/>
        <v>68.142746478873235</v>
      </c>
    </row>
    <row r="24" spans="1:10" ht="25.5" x14ac:dyDescent="0.2">
      <c r="A24" s="1" t="s">
        <v>625</v>
      </c>
      <c r="B24" s="1" t="s">
        <v>19</v>
      </c>
      <c r="C24" s="1" t="s">
        <v>24</v>
      </c>
      <c r="D24" s="1" t="s">
        <v>13</v>
      </c>
      <c r="E24" s="10" t="s">
        <v>12</v>
      </c>
      <c r="F24" s="5">
        <v>1065000</v>
      </c>
      <c r="G24" s="17">
        <f t="shared" si="0"/>
        <v>1065</v>
      </c>
      <c r="H24" s="22">
        <v>725720.25</v>
      </c>
      <c r="I24" s="17">
        <f t="shared" si="1"/>
        <v>725.72024999999996</v>
      </c>
      <c r="J24" s="25">
        <f t="shared" si="2"/>
        <v>68.142746478873235</v>
      </c>
    </row>
    <row r="25" spans="1:10" ht="25.5" x14ac:dyDescent="0.2">
      <c r="A25" s="1" t="s">
        <v>626</v>
      </c>
      <c r="B25" s="1" t="s">
        <v>19</v>
      </c>
      <c r="C25" s="1" t="s">
        <v>24</v>
      </c>
      <c r="D25" s="1" t="s">
        <v>15</v>
      </c>
      <c r="E25" s="10" t="s">
        <v>14</v>
      </c>
      <c r="F25" s="5">
        <v>818000</v>
      </c>
      <c r="G25" s="17">
        <f t="shared" si="0"/>
        <v>818</v>
      </c>
      <c r="H25" s="22">
        <v>556692.97</v>
      </c>
      <c r="I25" s="17">
        <f t="shared" si="1"/>
        <v>556.69296999999995</v>
      </c>
      <c r="J25" s="25">
        <f t="shared" si="2"/>
        <v>68.055375305623471</v>
      </c>
    </row>
    <row r="26" spans="1:10" ht="38.25" x14ac:dyDescent="0.2">
      <c r="A26" s="1" t="s">
        <v>627</v>
      </c>
      <c r="B26" s="1" t="s">
        <v>19</v>
      </c>
      <c r="C26" s="1" t="s">
        <v>24</v>
      </c>
      <c r="D26" s="1" t="s">
        <v>17</v>
      </c>
      <c r="E26" s="10" t="s">
        <v>16</v>
      </c>
      <c r="F26" s="5">
        <v>247000</v>
      </c>
      <c r="G26" s="17">
        <f t="shared" si="0"/>
        <v>247</v>
      </c>
      <c r="H26" s="22">
        <v>169027.28</v>
      </c>
      <c r="I26" s="17">
        <f t="shared" si="1"/>
        <v>169.02727999999999</v>
      </c>
      <c r="J26" s="25">
        <f t="shared" si="2"/>
        <v>68.432097165991905</v>
      </c>
    </row>
    <row r="27" spans="1:10" ht="25.5" x14ac:dyDescent="0.2">
      <c r="A27" s="1" t="s">
        <v>628</v>
      </c>
      <c r="B27" s="1" t="s">
        <v>19</v>
      </c>
      <c r="C27" s="1" t="s">
        <v>26</v>
      </c>
      <c r="D27" s="1" t="s">
        <v>1</v>
      </c>
      <c r="E27" s="10" t="s">
        <v>25</v>
      </c>
      <c r="F27" s="5">
        <v>1807000</v>
      </c>
      <c r="G27" s="17">
        <f t="shared" si="0"/>
        <v>1807</v>
      </c>
      <c r="H27" s="22">
        <v>1169357.1200000001</v>
      </c>
      <c r="I27" s="17">
        <f t="shared" si="1"/>
        <v>1169.3571200000001</v>
      </c>
      <c r="J27" s="25">
        <f t="shared" si="2"/>
        <v>64.712624239070294</v>
      </c>
    </row>
    <row r="28" spans="1:10" ht="25.5" x14ac:dyDescent="0.2">
      <c r="A28" s="1" t="s">
        <v>629</v>
      </c>
      <c r="B28" s="1" t="s">
        <v>19</v>
      </c>
      <c r="C28" s="1" t="s">
        <v>26</v>
      </c>
      <c r="D28" s="1" t="s">
        <v>13</v>
      </c>
      <c r="E28" s="10" t="s">
        <v>12</v>
      </c>
      <c r="F28" s="5">
        <v>1292800</v>
      </c>
      <c r="G28" s="17">
        <f t="shared" si="0"/>
        <v>1292.8</v>
      </c>
      <c r="H28" s="22">
        <v>831778.29</v>
      </c>
      <c r="I28" s="17">
        <f t="shared" si="1"/>
        <v>831.77829000000008</v>
      </c>
      <c r="J28" s="25">
        <f t="shared" si="2"/>
        <v>64.339286045792093</v>
      </c>
    </row>
    <row r="29" spans="1:10" ht="25.5" x14ac:dyDescent="0.2">
      <c r="A29" s="1" t="s">
        <v>630</v>
      </c>
      <c r="B29" s="1" t="s">
        <v>19</v>
      </c>
      <c r="C29" s="1" t="s">
        <v>26</v>
      </c>
      <c r="D29" s="1" t="s">
        <v>15</v>
      </c>
      <c r="E29" s="10" t="s">
        <v>14</v>
      </c>
      <c r="F29" s="5">
        <v>820200</v>
      </c>
      <c r="G29" s="17">
        <f t="shared" si="0"/>
        <v>820.2</v>
      </c>
      <c r="H29" s="22">
        <v>606806.57999999996</v>
      </c>
      <c r="I29" s="17">
        <f t="shared" si="1"/>
        <v>606.80657999999994</v>
      </c>
      <c r="J29" s="25">
        <f t="shared" si="2"/>
        <v>73.982757863935618</v>
      </c>
    </row>
    <row r="30" spans="1:10" ht="25.5" x14ac:dyDescent="0.2">
      <c r="A30" s="1" t="s">
        <v>631</v>
      </c>
      <c r="B30" s="1" t="s">
        <v>19</v>
      </c>
      <c r="C30" s="1" t="s">
        <v>26</v>
      </c>
      <c r="D30" s="1" t="s">
        <v>28</v>
      </c>
      <c r="E30" s="10" t="s">
        <v>27</v>
      </c>
      <c r="F30" s="5">
        <v>700</v>
      </c>
      <c r="G30" s="17">
        <f t="shared" si="0"/>
        <v>0.7</v>
      </c>
      <c r="H30" s="22">
        <v>506.37</v>
      </c>
      <c r="I30" s="17">
        <f t="shared" si="1"/>
        <v>0.50636999999999999</v>
      </c>
      <c r="J30" s="25">
        <f t="shared" si="2"/>
        <v>72.338571428571427</v>
      </c>
    </row>
    <row r="31" spans="1:10" ht="51" x14ac:dyDescent="0.2">
      <c r="A31" s="1" t="s">
        <v>632</v>
      </c>
      <c r="B31" s="1" t="s">
        <v>19</v>
      </c>
      <c r="C31" s="1" t="s">
        <v>26</v>
      </c>
      <c r="D31" s="1" t="s">
        <v>30</v>
      </c>
      <c r="E31" s="10" t="s">
        <v>29</v>
      </c>
      <c r="F31" s="5">
        <v>168000</v>
      </c>
      <c r="G31" s="17">
        <f t="shared" si="0"/>
        <v>168</v>
      </c>
      <c r="H31" s="22">
        <v>32804.43</v>
      </c>
      <c r="I31" s="17">
        <f t="shared" si="1"/>
        <v>32.804430000000004</v>
      </c>
      <c r="J31" s="25">
        <f t="shared" si="2"/>
        <v>19.526446428571433</v>
      </c>
    </row>
    <row r="32" spans="1:10" ht="38.25" x14ac:dyDescent="0.2">
      <c r="A32" s="1" t="s">
        <v>633</v>
      </c>
      <c r="B32" s="1" t="s">
        <v>19</v>
      </c>
      <c r="C32" s="1" t="s">
        <v>26</v>
      </c>
      <c r="D32" s="1" t="s">
        <v>17</v>
      </c>
      <c r="E32" s="10" t="s">
        <v>16</v>
      </c>
      <c r="F32" s="5">
        <v>303900</v>
      </c>
      <c r="G32" s="17">
        <f t="shared" si="0"/>
        <v>303.89999999999998</v>
      </c>
      <c r="H32" s="22">
        <v>191660.91</v>
      </c>
      <c r="I32" s="17">
        <f t="shared" si="1"/>
        <v>191.66091</v>
      </c>
      <c r="J32" s="25">
        <f t="shared" si="2"/>
        <v>63.067097729516298</v>
      </c>
    </row>
    <row r="33" spans="1:10" ht="25.5" x14ac:dyDescent="0.2">
      <c r="A33" s="1" t="s">
        <v>634</v>
      </c>
      <c r="B33" s="1" t="s">
        <v>19</v>
      </c>
      <c r="C33" s="1" t="s">
        <v>26</v>
      </c>
      <c r="D33" s="1" t="s">
        <v>32</v>
      </c>
      <c r="E33" s="10" t="s">
        <v>31</v>
      </c>
      <c r="F33" s="5">
        <v>513000</v>
      </c>
      <c r="G33" s="17">
        <f t="shared" si="0"/>
        <v>513</v>
      </c>
      <c r="H33" s="22">
        <v>337557.83</v>
      </c>
      <c r="I33" s="17">
        <f t="shared" si="1"/>
        <v>337.55783000000002</v>
      </c>
      <c r="J33" s="25">
        <f t="shared" si="2"/>
        <v>65.800746588693954</v>
      </c>
    </row>
    <row r="34" spans="1:10" ht="25.5" x14ac:dyDescent="0.2">
      <c r="A34" s="1" t="s">
        <v>635</v>
      </c>
      <c r="B34" s="1" t="s">
        <v>19</v>
      </c>
      <c r="C34" s="1" t="s">
        <v>26</v>
      </c>
      <c r="D34" s="1" t="s">
        <v>34</v>
      </c>
      <c r="E34" s="10" t="s">
        <v>33</v>
      </c>
      <c r="F34" s="5">
        <v>60800</v>
      </c>
      <c r="G34" s="17">
        <f t="shared" si="0"/>
        <v>60.8</v>
      </c>
      <c r="H34" s="22">
        <v>27885.919999999998</v>
      </c>
      <c r="I34" s="17">
        <f t="shared" si="1"/>
        <v>27.885919999999999</v>
      </c>
      <c r="J34" s="25">
        <f t="shared" si="2"/>
        <v>45.865000000000002</v>
      </c>
    </row>
    <row r="35" spans="1:10" ht="25.5" x14ac:dyDescent="0.2">
      <c r="A35" s="1" t="s">
        <v>636</v>
      </c>
      <c r="B35" s="1" t="s">
        <v>19</v>
      </c>
      <c r="C35" s="1" t="s">
        <v>26</v>
      </c>
      <c r="D35" s="1" t="s">
        <v>36</v>
      </c>
      <c r="E35" s="10" t="s">
        <v>35</v>
      </c>
      <c r="F35" s="5">
        <v>452200</v>
      </c>
      <c r="G35" s="17">
        <f t="shared" si="0"/>
        <v>452.2</v>
      </c>
      <c r="H35" s="22">
        <v>309671.90999999997</v>
      </c>
      <c r="I35" s="17">
        <f t="shared" si="1"/>
        <v>309.67190999999997</v>
      </c>
      <c r="J35" s="25">
        <f t="shared" si="2"/>
        <v>68.481183104820872</v>
      </c>
    </row>
    <row r="36" spans="1:10" x14ac:dyDescent="0.2">
      <c r="A36" s="1" t="s">
        <v>637</v>
      </c>
      <c r="B36" s="1" t="s">
        <v>19</v>
      </c>
      <c r="C36" s="1" t="s">
        <v>26</v>
      </c>
      <c r="D36" s="1" t="s">
        <v>38</v>
      </c>
      <c r="E36" s="10" t="s">
        <v>37</v>
      </c>
      <c r="F36" s="5">
        <v>1200</v>
      </c>
      <c r="G36" s="17">
        <f t="shared" si="0"/>
        <v>1.2</v>
      </c>
      <c r="H36" s="22">
        <v>21</v>
      </c>
      <c r="I36" s="17">
        <f t="shared" si="1"/>
        <v>2.1000000000000001E-2</v>
      </c>
      <c r="J36" s="25">
        <f t="shared" si="2"/>
        <v>1.7500000000000002</v>
      </c>
    </row>
    <row r="37" spans="1:10" x14ac:dyDescent="0.2">
      <c r="A37" s="1" t="s">
        <v>638</v>
      </c>
      <c r="B37" s="1" t="s">
        <v>19</v>
      </c>
      <c r="C37" s="1" t="s">
        <v>26</v>
      </c>
      <c r="D37" s="1" t="s">
        <v>40</v>
      </c>
      <c r="E37" s="10" t="s">
        <v>39</v>
      </c>
      <c r="F37" s="5">
        <v>1200</v>
      </c>
      <c r="G37" s="17">
        <f t="shared" si="0"/>
        <v>1.2</v>
      </c>
      <c r="H37" s="22">
        <v>21</v>
      </c>
      <c r="I37" s="17">
        <f t="shared" si="1"/>
        <v>2.1000000000000001E-2</v>
      </c>
      <c r="J37" s="25">
        <f t="shared" si="2"/>
        <v>1.7500000000000002</v>
      </c>
    </row>
    <row r="38" spans="1:10" s="4" customFormat="1" ht="38.25" x14ac:dyDescent="0.2">
      <c r="A38" s="1" t="s">
        <v>639</v>
      </c>
      <c r="B38" s="12" t="s">
        <v>42</v>
      </c>
      <c r="C38" s="12" t="s">
        <v>3</v>
      </c>
      <c r="D38" s="12" t="s">
        <v>1</v>
      </c>
      <c r="E38" s="13" t="s">
        <v>41</v>
      </c>
      <c r="F38" s="14">
        <v>58479300</v>
      </c>
      <c r="G38" s="20">
        <f t="shared" si="0"/>
        <v>58479.3</v>
      </c>
      <c r="H38" s="21">
        <v>40725859.5</v>
      </c>
      <c r="I38" s="20">
        <f t="shared" si="1"/>
        <v>40725.859499999999</v>
      </c>
      <c r="J38" s="24">
        <f t="shared" si="2"/>
        <v>69.641496221739999</v>
      </c>
    </row>
    <row r="39" spans="1:10" ht="25.5" x14ac:dyDescent="0.2">
      <c r="A39" s="1" t="s">
        <v>640</v>
      </c>
      <c r="B39" s="1" t="s">
        <v>42</v>
      </c>
      <c r="C39" s="1" t="s">
        <v>7</v>
      </c>
      <c r="D39" s="1" t="s">
        <v>1</v>
      </c>
      <c r="E39" s="10" t="s">
        <v>6</v>
      </c>
      <c r="F39" s="5">
        <v>47553800</v>
      </c>
      <c r="G39" s="17">
        <f t="shared" si="0"/>
        <v>47553.8</v>
      </c>
      <c r="H39" s="22">
        <v>33291578.800000001</v>
      </c>
      <c r="I39" s="17">
        <f t="shared" si="1"/>
        <v>33291.578800000003</v>
      </c>
      <c r="J39" s="25">
        <f t="shared" si="2"/>
        <v>70.008240771505115</v>
      </c>
    </row>
    <row r="40" spans="1:10" ht="38.25" x14ac:dyDescent="0.2">
      <c r="A40" s="1" t="s">
        <v>641</v>
      </c>
      <c r="B40" s="1" t="s">
        <v>42</v>
      </c>
      <c r="C40" s="1" t="s">
        <v>9</v>
      </c>
      <c r="D40" s="1" t="s">
        <v>1</v>
      </c>
      <c r="E40" s="10" t="s">
        <v>8</v>
      </c>
      <c r="F40" s="5">
        <v>47553800</v>
      </c>
      <c r="G40" s="17">
        <f t="shared" si="0"/>
        <v>47553.8</v>
      </c>
      <c r="H40" s="22">
        <v>33291578.800000001</v>
      </c>
      <c r="I40" s="17">
        <f t="shared" si="1"/>
        <v>33291.578800000003</v>
      </c>
      <c r="J40" s="25">
        <f t="shared" si="2"/>
        <v>70.008240771505115</v>
      </c>
    </row>
    <row r="41" spans="1:10" ht="25.5" x14ac:dyDescent="0.2">
      <c r="A41" s="1" t="s">
        <v>642</v>
      </c>
      <c r="B41" s="1" t="s">
        <v>42</v>
      </c>
      <c r="C41" s="1" t="s">
        <v>43</v>
      </c>
      <c r="D41" s="1" t="s">
        <v>1</v>
      </c>
      <c r="E41" s="10" t="s">
        <v>25</v>
      </c>
      <c r="F41" s="5">
        <v>25459200</v>
      </c>
      <c r="G41" s="17">
        <f t="shared" si="0"/>
        <v>25459.200000000001</v>
      </c>
      <c r="H41" s="22">
        <v>17733801.27</v>
      </c>
      <c r="I41" s="17">
        <v>17733.802</v>
      </c>
      <c r="J41" s="25">
        <f t="shared" si="2"/>
        <v>69.655770801910506</v>
      </c>
    </row>
    <row r="42" spans="1:10" ht="25.5" x14ac:dyDescent="0.2">
      <c r="A42" s="1" t="s">
        <v>643</v>
      </c>
      <c r="B42" s="1" t="s">
        <v>42</v>
      </c>
      <c r="C42" s="1" t="s">
        <v>43</v>
      </c>
      <c r="D42" s="1" t="s">
        <v>13</v>
      </c>
      <c r="E42" s="10" t="s">
        <v>12</v>
      </c>
      <c r="F42" s="5">
        <v>20238800</v>
      </c>
      <c r="G42" s="17">
        <f t="shared" si="0"/>
        <v>20238.8</v>
      </c>
      <c r="H42" s="22">
        <v>15041972.640000001</v>
      </c>
      <c r="I42" s="17">
        <f t="shared" si="1"/>
        <v>15041.97264</v>
      </c>
      <c r="J42" s="25">
        <f t="shared" si="2"/>
        <v>74.322453109868178</v>
      </c>
    </row>
    <row r="43" spans="1:10" ht="25.5" x14ac:dyDescent="0.2">
      <c r="A43" s="1" t="s">
        <v>644</v>
      </c>
      <c r="B43" s="1" t="s">
        <v>42</v>
      </c>
      <c r="C43" s="1" t="s">
        <v>43</v>
      </c>
      <c r="D43" s="1" t="s">
        <v>15</v>
      </c>
      <c r="E43" s="10" t="s">
        <v>14</v>
      </c>
      <c r="F43" s="5">
        <v>15511100</v>
      </c>
      <c r="G43" s="17">
        <f t="shared" si="0"/>
        <v>15511.1</v>
      </c>
      <c r="H43" s="22">
        <v>11537984.890000001</v>
      </c>
      <c r="I43" s="17">
        <f t="shared" si="1"/>
        <v>11537.98489</v>
      </c>
      <c r="J43" s="25">
        <f t="shared" si="2"/>
        <v>74.385342690073557</v>
      </c>
    </row>
    <row r="44" spans="1:10" ht="25.5" x14ac:dyDescent="0.2">
      <c r="A44" s="1" t="s">
        <v>645</v>
      </c>
      <c r="B44" s="1" t="s">
        <v>42</v>
      </c>
      <c r="C44" s="1" t="s">
        <v>43</v>
      </c>
      <c r="D44" s="1" t="s">
        <v>28</v>
      </c>
      <c r="E44" s="10" t="s">
        <v>27</v>
      </c>
      <c r="F44" s="5">
        <v>43500</v>
      </c>
      <c r="G44" s="17">
        <f t="shared" si="0"/>
        <v>43.5</v>
      </c>
      <c r="H44" s="22">
        <v>14340.57</v>
      </c>
      <c r="I44" s="17">
        <f t="shared" si="1"/>
        <v>14.34057</v>
      </c>
      <c r="J44" s="25">
        <f t="shared" si="2"/>
        <v>32.966827586206897</v>
      </c>
    </row>
    <row r="45" spans="1:10" ht="38.25" x14ac:dyDescent="0.2">
      <c r="A45" s="1" t="s">
        <v>646</v>
      </c>
      <c r="B45" s="1" t="s">
        <v>42</v>
      </c>
      <c r="C45" s="1" t="s">
        <v>43</v>
      </c>
      <c r="D45" s="1" t="s">
        <v>17</v>
      </c>
      <c r="E45" s="10" t="s">
        <v>16</v>
      </c>
      <c r="F45" s="5">
        <v>4684200</v>
      </c>
      <c r="G45" s="17">
        <f t="shared" si="0"/>
        <v>4684.2</v>
      </c>
      <c r="H45" s="22">
        <v>3489647.18</v>
      </c>
      <c r="I45" s="17">
        <f t="shared" si="1"/>
        <v>3489.6471800000004</v>
      </c>
      <c r="J45" s="25">
        <f t="shared" si="2"/>
        <v>74.498253276973671</v>
      </c>
    </row>
    <row r="46" spans="1:10" ht="25.5" x14ac:dyDescent="0.2">
      <c r="A46" s="1" t="s">
        <v>647</v>
      </c>
      <c r="B46" s="1" t="s">
        <v>42</v>
      </c>
      <c r="C46" s="1" t="s">
        <v>43</v>
      </c>
      <c r="D46" s="1" t="s">
        <v>32</v>
      </c>
      <c r="E46" s="10" t="s">
        <v>31</v>
      </c>
      <c r="F46" s="5">
        <v>5218600</v>
      </c>
      <c r="G46" s="17">
        <f t="shared" si="0"/>
        <v>5218.6000000000004</v>
      </c>
      <c r="H46" s="22">
        <v>2690528.53</v>
      </c>
      <c r="I46" s="17">
        <f t="shared" si="1"/>
        <v>2690.5285299999996</v>
      </c>
      <c r="J46" s="25">
        <f t="shared" si="2"/>
        <v>51.556519564634186</v>
      </c>
    </row>
    <row r="47" spans="1:10" ht="25.5" x14ac:dyDescent="0.2">
      <c r="A47" s="1" t="s">
        <v>648</v>
      </c>
      <c r="B47" s="1" t="s">
        <v>42</v>
      </c>
      <c r="C47" s="1" t="s">
        <v>43</v>
      </c>
      <c r="D47" s="1" t="s">
        <v>34</v>
      </c>
      <c r="E47" s="10" t="s">
        <v>33</v>
      </c>
      <c r="F47" s="5">
        <v>343700</v>
      </c>
      <c r="G47" s="17">
        <f t="shared" si="0"/>
        <v>343.7</v>
      </c>
      <c r="H47" s="22">
        <v>202553.66</v>
      </c>
      <c r="I47" s="17">
        <f t="shared" si="1"/>
        <v>202.55366000000001</v>
      </c>
      <c r="J47" s="25">
        <f t="shared" si="2"/>
        <v>58.933273203375037</v>
      </c>
    </row>
    <row r="48" spans="1:10" ht="25.5" x14ac:dyDescent="0.2">
      <c r="A48" s="1" t="s">
        <v>649</v>
      </c>
      <c r="B48" s="1" t="s">
        <v>42</v>
      </c>
      <c r="C48" s="1" t="s">
        <v>43</v>
      </c>
      <c r="D48" s="1" t="s">
        <v>36</v>
      </c>
      <c r="E48" s="10" t="s">
        <v>35</v>
      </c>
      <c r="F48" s="5">
        <v>4874900</v>
      </c>
      <c r="G48" s="17">
        <f t="shared" si="0"/>
        <v>4874.8999999999996</v>
      </c>
      <c r="H48" s="22">
        <v>2487974.87</v>
      </c>
      <c r="I48" s="17">
        <f t="shared" si="1"/>
        <v>2487.97487</v>
      </c>
      <c r="J48" s="25">
        <f t="shared" si="2"/>
        <v>51.03642884982257</v>
      </c>
    </row>
    <row r="49" spans="1:10" x14ac:dyDescent="0.2">
      <c r="A49" s="1" t="s">
        <v>650</v>
      </c>
      <c r="B49" s="1" t="s">
        <v>42</v>
      </c>
      <c r="C49" s="1" t="s">
        <v>43</v>
      </c>
      <c r="D49" s="1" t="s">
        <v>38</v>
      </c>
      <c r="E49" s="10" t="s">
        <v>37</v>
      </c>
      <c r="F49" s="5">
        <v>1800</v>
      </c>
      <c r="G49" s="17">
        <f t="shared" si="0"/>
        <v>1.8</v>
      </c>
      <c r="H49" s="22">
        <v>1300.0999999999999</v>
      </c>
      <c r="I49" s="17">
        <f t="shared" si="1"/>
        <v>1.3000999999999998</v>
      </c>
      <c r="J49" s="25">
        <f t="shared" si="2"/>
        <v>72.227777777777774</v>
      </c>
    </row>
    <row r="50" spans="1:10" x14ac:dyDescent="0.2">
      <c r="A50" s="1" t="s">
        <v>651</v>
      </c>
      <c r="B50" s="1" t="s">
        <v>42</v>
      </c>
      <c r="C50" s="1" t="s">
        <v>43</v>
      </c>
      <c r="D50" s="1" t="s">
        <v>40</v>
      </c>
      <c r="E50" s="10" t="s">
        <v>39</v>
      </c>
      <c r="F50" s="5">
        <v>1800</v>
      </c>
      <c r="G50" s="17">
        <f t="shared" si="0"/>
        <v>1.8</v>
      </c>
      <c r="H50" s="22">
        <v>1300.0999999999999</v>
      </c>
      <c r="I50" s="17">
        <f t="shared" si="1"/>
        <v>1.3000999999999998</v>
      </c>
      <c r="J50" s="25">
        <f t="shared" si="2"/>
        <v>72.227777777777774</v>
      </c>
    </row>
    <row r="51" spans="1:10" ht="25.5" x14ac:dyDescent="0.2">
      <c r="A51" s="1" t="s">
        <v>652</v>
      </c>
      <c r="B51" s="1" t="s">
        <v>42</v>
      </c>
      <c r="C51" s="1" t="s">
        <v>45</v>
      </c>
      <c r="D51" s="1" t="s">
        <v>1</v>
      </c>
      <c r="E51" s="10" t="s">
        <v>44</v>
      </c>
      <c r="F51" s="5">
        <v>22094600</v>
      </c>
      <c r="G51" s="17">
        <f t="shared" si="0"/>
        <v>22094.6</v>
      </c>
      <c r="H51" s="22">
        <v>15557777.529999999</v>
      </c>
      <c r="I51" s="17">
        <v>15557.777</v>
      </c>
      <c r="J51" s="25">
        <f t="shared" si="2"/>
        <v>70.414386320639437</v>
      </c>
    </row>
    <row r="52" spans="1:10" ht="25.5" x14ac:dyDescent="0.2">
      <c r="A52" s="1" t="s">
        <v>653</v>
      </c>
      <c r="B52" s="1" t="s">
        <v>42</v>
      </c>
      <c r="C52" s="1" t="s">
        <v>45</v>
      </c>
      <c r="D52" s="1" t="s">
        <v>13</v>
      </c>
      <c r="E52" s="10" t="s">
        <v>12</v>
      </c>
      <c r="F52" s="5">
        <v>15681600</v>
      </c>
      <c r="G52" s="17">
        <f t="shared" si="0"/>
        <v>15681.6</v>
      </c>
      <c r="H52" s="22">
        <v>11319377.24</v>
      </c>
      <c r="I52" s="17">
        <f t="shared" si="1"/>
        <v>11319.37724</v>
      </c>
      <c r="J52" s="25">
        <f t="shared" si="2"/>
        <v>72.182540302009997</v>
      </c>
    </row>
    <row r="53" spans="1:10" ht="25.5" x14ac:dyDescent="0.2">
      <c r="A53" s="1" t="s">
        <v>654</v>
      </c>
      <c r="B53" s="1" t="s">
        <v>42</v>
      </c>
      <c r="C53" s="1" t="s">
        <v>45</v>
      </c>
      <c r="D53" s="1" t="s">
        <v>15</v>
      </c>
      <c r="E53" s="10" t="s">
        <v>14</v>
      </c>
      <c r="F53" s="5">
        <v>12028940</v>
      </c>
      <c r="G53" s="17">
        <f t="shared" si="0"/>
        <v>12028.94</v>
      </c>
      <c r="H53" s="22">
        <v>8715613.3900000006</v>
      </c>
      <c r="I53" s="17">
        <f t="shared" si="1"/>
        <v>8715.6133900000004</v>
      </c>
      <c r="J53" s="25">
        <f t="shared" si="2"/>
        <v>72.455373374545047</v>
      </c>
    </row>
    <row r="54" spans="1:10" ht="25.5" x14ac:dyDescent="0.2">
      <c r="A54" s="1" t="s">
        <v>655</v>
      </c>
      <c r="B54" s="1" t="s">
        <v>42</v>
      </c>
      <c r="C54" s="1" t="s">
        <v>45</v>
      </c>
      <c r="D54" s="1" t="s">
        <v>28</v>
      </c>
      <c r="E54" s="10" t="s">
        <v>27</v>
      </c>
      <c r="F54" s="5">
        <v>180</v>
      </c>
      <c r="G54" s="17">
        <f t="shared" si="0"/>
        <v>0.18</v>
      </c>
      <c r="H54" s="22">
        <v>0</v>
      </c>
      <c r="I54" s="17">
        <f t="shared" si="1"/>
        <v>0</v>
      </c>
      <c r="J54" s="25">
        <f t="shared" si="2"/>
        <v>0</v>
      </c>
    </row>
    <row r="55" spans="1:10" ht="38.25" x14ac:dyDescent="0.2">
      <c r="A55" s="1" t="s">
        <v>656</v>
      </c>
      <c r="B55" s="1" t="s">
        <v>42</v>
      </c>
      <c r="C55" s="1" t="s">
        <v>45</v>
      </c>
      <c r="D55" s="1" t="s">
        <v>17</v>
      </c>
      <c r="E55" s="10" t="s">
        <v>16</v>
      </c>
      <c r="F55" s="5">
        <v>3652480</v>
      </c>
      <c r="G55" s="17">
        <f t="shared" si="0"/>
        <v>3652.48</v>
      </c>
      <c r="H55" s="22">
        <v>2603763.85</v>
      </c>
      <c r="I55" s="17">
        <f t="shared" si="1"/>
        <v>2603.7638500000003</v>
      </c>
      <c r="J55" s="25">
        <f t="shared" si="2"/>
        <v>71.287559411687411</v>
      </c>
    </row>
    <row r="56" spans="1:10" ht="25.5" x14ac:dyDescent="0.2">
      <c r="A56" s="1" t="s">
        <v>657</v>
      </c>
      <c r="B56" s="1" t="s">
        <v>42</v>
      </c>
      <c r="C56" s="1" t="s">
        <v>45</v>
      </c>
      <c r="D56" s="1" t="s">
        <v>32</v>
      </c>
      <c r="E56" s="10" t="s">
        <v>31</v>
      </c>
      <c r="F56" s="5">
        <v>6411900</v>
      </c>
      <c r="G56" s="17">
        <f t="shared" si="0"/>
        <v>6411.9</v>
      </c>
      <c r="H56" s="22">
        <v>4238369.7699999996</v>
      </c>
      <c r="I56" s="17">
        <v>4238.3689999999997</v>
      </c>
      <c r="J56" s="25">
        <f t="shared" si="2"/>
        <v>66.101607947722201</v>
      </c>
    </row>
    <row r="57" spans="1:10" ht="25.5" x14ac:dyDescent="0.2">
      <c r="A57" s="1" t="s">
        <v>658</v>
      </c>
      <c r="B57" s="1" t="s">
        <v>42</v>
      </c>
      <c r="C57" s="1" t="s">
        <v>45</v>
      </c>
      <c r="D57" s="1" t="s">
        <v>34</v>
      </c>
      <c r="E57" s="10" t="s">
        <v>33</v>
      </c>
      <c r="F57" s="5">
        <v>234610</v>
      </c>
      <c r="G57" s="17">
        <f t="shared" si="0"/>
        <v>234.61</v>
      </c>
      <c r="H57" s="22">
        <v>161084.45000000001</v>
      </c>
      <c r="I57" s="17">
        <f t="shared" si="1"/>
        <v>161.08445</v>
      </c>
      <c r="J57" s="25">
        <f t="shared" si="2"/>
        <v>68.660521716891864</v>
      </c>
    </row>
    <row r="58" spans="1:10" ht="25.5" x14ac:dyDescent="0.2">
      <c r="A58" s="1" t="s">
        <v>659</v>
      </c>
      <c r="B58" s="1" t="s">
        <v>42</v>
      </c>
      <c r="C58" s="1" t="s">
        <v>45</v>
      </c>
      <c r="D58" s="1" t="s">
        <v>36</v>
      </c>
      <c r="E58" s="10" t="s">
        <v>35</v>
      </c>
      <c r="F58" s="5">
        <v>6177290</v>
      </c>
      <c r="G58" s="17">
        <f t="shared" si="0"/>
        <v>6177.29</v>
      </c>
      <c r="H58" s="22">
        <v>4077285.32</v>
      </c>
      <c r="I58" s="17">
        <f t="shared" si="1"/>
        <v>4077.28532</v>
      </c>
      <c r="J58" s="25">
        <f t="shared" si="2"/>
        <v>66.004434306953371</v>
      </c>
    </row>
    <row r="59" spans="1:10" x14ac:dyDescent="0.2">
      <c r="A59" s="1" t="s">
        <v>660</v>
      </c>
      <c r="B59" s="1" t="s">
        <v>42</v>
      </c>
      <c r="C59" s="1" t="s">
        <v>45</v>
      </c>
      <c r="D59" s="1" t="s">
        <v>38</v>
      </c>
      <c r="E59" s="10" t="s">
        <v>37</v>
      </c>
      <c r="F59" s="5">
        <v>1100</v>
      </c>
      <c r="G59" s="17">
        <f t="shared" si="0"/>
        <v>1.1000000000000001</v>
      </c>
      <c r="H59" s="22">
        <v>30.52</v>
      </c>
      <c r="I59" s="17">
        <f t="shared" si="1"/>
        <v>3.0519999999999999E-2</v>
      </c>
      <c r="J59" s="25">
        <f t="shared" si="2"/>
        <v>2.774545454545454</v>
      </c>
    </row>
    <row r="60" spans="1:10" x14ac:dyDescent="0.2">
      <c r="A60" s="1" t="s">
        <v>661</v>
      </c>
      <c r="B60" s="1" t="s">
        <v>42</v>
      </c>
      <c r="C60" s="1" t="s">
        <v>45</v>
      </c>
      <c r="D60" s="1" t="s">
        <v>40</v>
      </c>
      <c r="E60" s="10" t="s">
        <v>39</v>
      </c>
      <c r="F60" s="5">
        <v>1100</v>
      </c>
      <c r="G60" s="17">
        <f t="shared" si="0"/>
        <v>1.1000000000000001</v>
      </c>
      <c r="H60" s="22">
        <v>30.52</v>
      </c>
      <c r="I60" s="17">
        <f t="shared" si="1"/>
        <v>3.0519999999999999E-2</v>
      </c>
      <c r="J60" s="25">
        <f t="shared" si="2"/>
        <v>2.774545454545454</v>
      </c>
    </row>
    <row r="61" spans="1:10" ht="38.25" x14ac:dyDescent="0.2">
      <c r="A61" s="1" t="s">
        <v>662</v>
      </c>
      <c r="B61" s="1" t="s">
        <v>42</v>
      </c>
      <c r="C61" s="1" t="s">
        <v>47</v>
      </c>
      <c r="D61" s="1" t="s">
        <v>1</v>
      </c>
      <c r="E61" s="10" t="s">
        <v>46</v>
      </c>
      <c r="F61" s="5">
        <v>6422500</v>
      </c>
      <c r="G61" s="17">
        <f t="shared" si="0"/>
        <v>6422.5</v>
      </c>
      <c r="H61" s="22">
        <v>4419450.1399999997</v>
      </c>
      <c r="I61" s="17">
        <f t="shared" si="1"/>
        <v>4419.4501399999999</v>
      </c>
      <c r="J61" s="25">
        <f t="shared" si="2"/>
        <v>68.811991280653956</v>
      </c>
    </row>
    <row r="62" spans="1:10" ht="51" x14ac:dyDescent="0.2">
      <c r="A62" s="1" t="s">
        <v>663</v>
      </c>
      <c r="B62" s="1" t="s">
        <v>42</v>
      </c>
      <c r="C62" s="1" t="s">
        <v>49</v>
      </c>
      <c r="D62" s="1" t="s">
        <v>1</v>
      </c>
      <c r="E62" s="10" t="s">
        <v>48</v>
      </c>
      <c r="F62" s="5">
        <v>6422500</v>
      </c>
      <c r="G62" s="17">
        <f t="shared" si="0"/>
        <v>6422.5</v>
      </c>
      <c r="H62" s="22">
        <v>4419450.1399999997</v>
      </c>
      <c r="I62" s="17">
        <f t="shared" si="1"/>
        <v>4419.4501399999999</v>
      </c>
      <c r="J62" s="25">
        <f t="shared" si="2"/>
        <v>68.811991280653956</v>
      </c>
    </row>
    <row r="63" spans="1:10" ht="25.5" x14ac:dyDescent="0.2">
      <c r="A63" s="1" t="s">
        <v>664</v>
      </c>
      <c r="B63" s="1" t="s">
        <v>42</v>
      </c>
      <c r="C63" s="1" t="s">
        <v>50</v>
      </c>
      <c r="D63" s="1" t="s">
        <v>1</v>
      </c>
      <c r="E63" s="10" t="s">
        <v>25</v>
      </c>
      <c r="F63" s="5">
        <v>6422500</v>
      </c>
      <c r="G63" s="17">
        <f t="shared" si="0"/>
        <v>6422.5</v>
      </c>
      <c r="H63" s="22">
        <v>4419450.1399999997</v>
      </c>
      <c r="I63" s="17">
        <f t="shared" si="1"/>
        <v>4419.4501399999999</v>
      </c>
      <c r="J63" s="25">
        <f t="shared" si="2"/>
        <v>68.811991280653956</v>
      </c>
    </row>
    <row r="64" spans="1:10" ht="25.5" x14ac:dyDescent="0.2">
      <c r="A64" s="1" t="s">
        <v>665</v>
      </c>
      <c r="B64" s="1" t="s">
        <v>42</v>
      </c>
      <c r="C64" s="1" t="s">
        <v>50</v>
      </c>
      <c r="D64" s="1" t="s">
        <v>13</v>
      </c>
      <c r="E64" s="10" t="s">
        <v>12</v>
      </c>
      <c r="F64" s="5">
        <v>5521700</v>
      </c>
      <c r="G64" s="17">
        <f t="shared" si="0"/>
        <v>5521.7</v>
      </c>
      <c r="H64" s="22">
        <v>3955112.28</v>
      </c>
      <c r="I64" s="17">
        <f t="shared" si="1"/>
        <v>3955.1122799999998</v>
      </c>
      <c r="J64" s="25">
        <f t="shared" si="2"/>
        <v>71.62852527301375</v>
      </c>
    </row>
    <row r="65" spans="1:10" ht="25.5" x14ac:dyDescent="0.2">
      <c r="A65" s="1" t="s">
        <v>666</v>
      </c>
      <c r="B65" s="1" t="s">
        <v>42</v>
      </c>
      <c r="C65" s="1" t="s">
        <v>50</v>
      </c>
      <c r="D65" s="1" t="s">
        <v>15</v>
      </c>
      <c r="E65" s="10" t="s">
        <v>14</v>
      </c>
      <c r="F65" s="5">
        <v>4240300</v>
      </c>
      <c r="G65" s="17">
        <f t="shared" si="0"/>
        <v>4240.3</v>
      </c>
      <c r="H65" s="22">
        <v>3015991.77</v>
      </c>
      <c r="I65" s="17">
        <f t="shared" si="1"/>
        <v>3015.9917700000001</v>
      </c>
      <c r="J65" s="25">
        <f t="shared" si="2"/>
        <v>71.126848807867376</v>
      </c>
    </row>
    <row r="66" spans="1:10" ht="25.5" x14ac:dyDescent="0.2">
      <c r="A66" s="1" t="s">
        <v>667</v>
      </c>
      <c r="B66" s="1" t="s">
        <v>42</v>
      </c>
      <c r="C66" s="1" t="s">
        <v>50</v>
      </c>
      <c r="D66" s="1" t="s">
        <v>28</v>
      </c>
      <c r="E66" s="10" t="s">
        <v>27</v>
      </c>
      <c r="F66" s="5">
        <v>700</v>
      </c>
      <c r="G66" s="17">
        <f t="shared" si="0"/>
        <v>0.7</v>
      </c>
      <c r="H66" s="22">
        <v>268.33999999999997</v>
      </c>
      <c r="I66" s="17">
        <f t="shared" si="1"/>
        <v>0.26833999999999997</v>
      </c>
      <c r="J66" s="25">
        <f t="shared" si="2"/>
        <v>38.334285714285713</v>
      </c>
    </row>
    <row r="67" spans="1:10" ht="38.25" x14ac:dyDescent="0.2">
      <c r="A67" s="1" t="s">
        <v>668</v>
      </c>
      <c r="B67" s="1" t="s">
        <v>42</v>
      </c>
      <c r="C67" s="1" t="s">
        <v>50</v>
      </c>
      <c r="D67" s="1" t="s">
        <v>17</v>
      </c>
      <c r="E67" s="10" t="s">
        <v>16</v>
      </c>
      <c r="F67" s="5">
        <v>1280700</v>
      </c>
      <c r="G67" s="17">
        <f t="shared" si="0"/>
        <v>1280.7</v>
      </c>
      <c r="H67" s="22">
        <v>938852.17</v>
      </c>
      <c r="I67" s="17">
        <f t="shared" si="1"/>
        <v>938.85217</v>
      </c>
      <c r="J67" s="25">
        <f t="shared" si="2"/>
        <v>73.307735613336462</v>
      </c>
    </row>
    <row r="68" spans="1:10" ht="25.5" x14ac:dyDescent="0.2">
      <c r="A68" s="1" t="s">
        <v>669</v>
      </c>
      <c r="B68" s="1" t="s">
        <v>42</v>
      </c>
      <c r="C68" s="1" t="s">
        <v>50</v>
      </c>
      <c r="D68" s="1" t="s">
        <v>32</v>
      </c>
      <c r="E68" s="10" t="s">
        <v>31</v>
      </c>
      <c r="F68" s="5">
        <v>898300</v>
      </c>
      <c r="G68" s="17">
        <f t="shared" si="0"/>
        <v>898.3</v>
      </c>
      <c r="H68" s="22">
        <v>462337.74</v>
      </c>
      <c r="I68" s="17">
        <f t="shared" si="1"/>
        <v>462.33774</v>
      </c>
      <c r="J68" s="25">
        <f t="shared" si="2"/>
        <v>51.468077479683849</v>
      </c>
    </row>
    <row r="69" spans="1:10" ht="25.5" x14ac:dyDescent="0.2">
      <c r="A69" s="1" t="s">
        <v>670</v>
      </c>
      <c r="B69" s="1" t="s">
        <v>42</v>
      </c>
      <c r="C69" s="1" t="s">
        <v>50</v>
      </c>
      <c r="D69" s="1" t="s">
        <v>34</v>
      </c>
      <c r="E69" s="10" t="s">
        <v>33</v>
      </c>
      <c r="F69" s="5">
        <v>80000</v>
      </c>
      <c r="G69" s="17">
        <f t="shared" si="0"/>
        <v>80</v>
      </c>
      <c r="H69" s="22">
        <v>35391.050000000003</v>
      </c>
      <c r="I69" s="17">
        <f t="shared" si="1"/>
        <v>35.39105</v>
      </c>
      <c r="J69" s="25">
        <f t="shared" si="2"/>
        <v>44.238812500000002</v>
      </c>
    </row>
    <row r="70" spans="1:10" ht="25.5" x14ac:dyDescent="0.2">
      <c r="A70" s="1" t="s">
        <v>671</v>
      </c>
      <c r="B70" s="1" t="s">
        <v>42</v>
      </c>
      <c r="C70" s="1" t="s">
        <v>50</v>
      </c>
      <c r="D70" s="1" t="s">
        <v>36</v>
      </c>
      <c r="E70" s="10" t="s">
        <v>35</v>
      </c>
      <c r="F70" s="5">
        <v>818300</v>
      </c>
      <c r="G70" s="17">
        <f t="shared" si="0"/>
        <v>818.3</v>
      </c>
      <c r="H70" s="22">
        <v>426946.69</v>
      </c>
      <c r="I70" s="17">
        <f t="shared" si="1"/>
        <v>426.94668999999999</v>
      </c>
      <c r="J70" s="25">
        <f t="shared" si="2"/>
        <v>52.174836856898452</v>
      </c>
    </row>
    <row r="71" spans="1:10" x14ac:dyDescent="0.2">
      <c r="A71" s="1" t="s">
        <v>672</v>
      </c>
      <c r="B71" s="1" t="s">
        <v>42</v>
      </c>
      <c r="C71" s="1" t="s">
        <v>50</v>
      </c>
      <c r="D71" s="1" t="s">
        <v>38</v>
      </c>
      <c r="E71" s="10" t="s">
        <v>37</v>
      </c>
      <c r="F71" s="5">
        <v>2500</v>
      </c>
      <c r="G71" s="17">
        <f t="shared" si="0"/>
        <v>2.5</v>
      </c>
      <c r="H71" s="22">
        <v>2000.12</v>
      </c>
      <c r="I71" s="17">
        <f t="shared" si="1"/>
        <v>2.0001199999999999</v>
      </c>
      <c r="J71" s="25">
        <f t="shared" si="2"/>
        <v>80.004800000000003</v>
      </c>
    </row>
    <row r="72" spans="1:10" x14ac:dyDescent="0.2">
      <c r="A72" s="1" t="s">
        <v>673</v>
      </c>
      <c r="B72" s="1" t="s">
        <v>42</v>
      </c>
      <c r="C72" s="1" t="s">
        <v>50</v>
      </c>
      <c r="D72" s="1" t="s">
        <v>40</v>
      </c>
      <c r="E72" s="10" t="s">
        <v>39</v>
      </c>
      <c r="F72" s="5">
        <v>2500</v>
      </c>
      <c r="G72" s="17">
        <f t="shared" si="0"/>
        <v>2.5</v>
      </c>
      <c r="H72" s="22">
        <v>2000.12</v>
      </c>
      <c r="I72" s="17">
        <f t="shared" si="1"/>
        <v>2.0001199999999999</v>
      </c>
      <c r="J72" s="25">
        <f t="shared" si="2"/>
        <v>80.004800000000003</v>
      </c>
    </row>
    <row r="73" spans="1:10" ht="25.5" x14ac:dyDescent="0.2">
      <c r="A73" s="1" t="s">
        <v>674</v>
      </c>
      <c r="B73" s="1" t="s">
        <v>42</v>
      </c>
      <c r="C73" s="1" t="s">
        <v>52</v>
      </c>
      <c r="D73" s="1" t="s">
        <v>1</v>
      </c>
      <c r="E73" s="10" t="s">
        <v>51</v>
      </c>
      <c r="F73" s="5">
        <v>2686000</v>
      </c>
      <c r="G73" s="17">
        <f t="shared" si="0"/>
        <v>2686</v>
      </c>
      <c r="H73" s="22">
        <v>1708826.63</v>
      </c>
      <c r="I73" s="17">
        <v>1708.826</v>
      </c>
      <c r="J73" s="25">
        <f t="shared" si="2"/>
        <v>63.619731943410272</v>
      </c>
    </row>
    <row r="74" spans="1:10" ht="51" x14ac:dyDescent="0.2">
      <c r="A74" s="1" t="s">
        <v>675</v>
      </c>
      <c r="B74" s="1" t="s">
        <v>42</v>
      </c>
      <c r="C74" s="1" t="s">
        <v>54</v>
      </c>
      <c r="D74" s="1" t="s">
        <v>1</v>
      </c>
      <c r="E74" s="10" t="s">
        <v>53</v>
      </c>
      <c r="F74" s="5">
        <v>2686000</v>
      </c>
      <c r="G74" s="17">
        <f t="shared" si="0"/>
        <v>2686</v>
      </c>
      <c r="H74" s="22">
        <v>1708826.63</v>
      </c>
      <c r="I74" s="17">
        <v>1708.826</v>
      </c>
      <c r="J74" s="25">
        <f t="shared" si="2"/>
        <v>63.619731943410272</v>
      </c>
    </row>
    <row r="75" spans="1:10" ht="25.5" x14ac:dyDescent="0.2">
      <c r="A75" s="1" t="s">
        <v>676</v>
      </c>
      <c r="B75" s="1" t="s">
        <v>42</v>
      </c>
      <c r="C75" s="1" t="s">
        <v>55</v>
      </c>
      <c r="D75" s="1" t="s">
        <v>1</v>
      </c>
      <c r="E75" s="10" t="s">
        <v>25</v>
      </c>
      <c r="F75" s="5">
        <v>2686000</v>
      </c>
      <c r="G75" s="17">
        <f t="shared" si="0"/>
        <v>2686</v>
      </c>
      <c r="H75" s="22">
        <v>1708826.63</v>
      </c>
      <c r="I75" s="17">
        <v>1708.826</v>
      </c>
      <c r="J75" s="25">
        <f t="shared" si="2"/>
        <v>63.619731943410272</v>
      </c>
    </row>
    <row r="76" spans="1:10" ht="25.5" x14ac:dyDescent="0.2">
      <c r="A76" s="1" t="s">
        <v>677</v>
      </c>
      <c r="B76" s="1" t="s">
        <v>42</v>
      </c>
      <c r="C76" s="1" t="s">
        <v>55</v>
      </c>
      <c r="D76" s="1" t="s">
        <v>13</v>
      </c>
      <c r="E76" s="10" t="s">
        <v>12</v>
      </c>
      <c r="F76" s="5">
        <v>2522300</v>
      </c>
      <c r="G76" s="17">
        <f t="shared" si="0"/>
        <v>2522.3000000000002</v>
      </c>
      <c r="H76" s="22">
        <v>1617328.06</v>
      </c>
      <c r="I76" s="17">
        <f t="shared" si="1"/>
        <v>1617.3280600000001</v>
      </c>
      <c r="J76" s="25">
        <f t="shared" si="2"/>
        <v>64.12116163818736</v>
      </c>
    </row>
    <row r="77" spans="1:10" ht="25.5" x14ac:dyDescent="0.2">
      <c r="A77" s="1" t="s">
        <v>678</v>
      </c>
      <c r="B77" s="1" t="s">
        <v>42</v>
      </c>
      <c r="C77" s="1" t="s">
        <v>55</v>
      </c>
      <c r="D77" s="1" t="s">
        <v>15</v>
      </c>
      <c r="E77" s="10" t="s">
        <v>14</v>
      </c>
      <c r="F77" s="5">
        <v>1794200</v>
      </c>
      <c r="G77" s="17">
        <f t="shared" ref="G77:G140" si="3">F77/1000</f>
        <v>1794.2</v>
      </c>
      <c r="H77" s="22">
        <v>1112385.83</v>
      </c>
      <c r="I77" s="17">
        <f t="shared" ref="I77:I140" si="4">H77/1000</f>
        <v>1112.3858300000002</v>
      </c>
      <c r="J77" s="25">
        <f t="shared" ref="J77:J140" si="5">I77/G77*100</f>
        <v>61.998987292386587</v>
      </c>
    </row>
    <row r="78" spans="1:10" ht="38.25" x14ac:dyDescent="0.2">
      <c r="A78" s="1" t="s">
        <v>679</v>
      </c>
      <c r="B78" s="1" t="s">
        <v>42</v>
      </c>
      <c r="C78" s="1" t="s">
        <v>55</v>
      </c>
      <c r="D78" s="1" t="s">
        <v>17</v>
      </c>
      <c r="E78" s="10" t="s">
        <v>16</v>
      </c>
      <c r="F78" s="5">
        <v>728100</v>
      </c>
      <c r="G78" s="17">
        <f t="shared" si="3"/>
        <v>728.1</v>
      </c>
      <c r="H78" s="22">
        <v>504942.23</v>
      </c>
      <c r="I78" s="17">
        <f t="shared" si="4"/>
        <v>504.94223</v>
      </c>
      <c r="J78" s="25">
        <f t="shared" si="5"/>
        <v>69.350670237604717</v>
      </c>
    </row>
    <row r="79" spans="1:10" ht="25.5" x14ac:dyDescent="0.2">
      <c r="A79" s="1" t="s">
        <v>680</v>
      </c>
      <c r="B79" s="1" t="s">
        <v>42</v>
      </c>
      <c r="C79" s="1" t="s">
        <v>55</v>
      </c>
      <c r="D79" s="1" t="s">
        <v>32</v>
      </c>
      <c r="E79" s="10" t="s">
        <v>31</v>
      </c>
      <c r="F79" s="5">
        <v>148300</v>
      </c>
      <c r="G79" s="17">
        <f t="shared" si="3"/>
        <v>148.30000000000001</v>
      </c>
      <c r="H79" s="22">
        <v>88059.47</v>
      </c>
      <c r="I79" s="17">
        <f t="shared" si="4"/>
        <v>88.059470000000005</v>
      </c>
      <c r="J79" s="25">
        <f t="shared" si="5"/>
        <v>59.379278489548213</v>
      </c>
    </row>
    <row r="80" spans="1:10" ht="25.5" x14ac:dyDescent="0.2">
      <c r="A80" s="1" t="s">
        <v>681</v>
      </c>
      <c r="B80" s="1" t="s">
        <v>42</v>
      </c>
      <c r="C80" s="1" t="s">
        <v>55</v>
      </c>
      <c r="D80" s="1" t="s">
        <v>36</v>
      </c>
      <c r="E80" s="10" t="s">
        <v>35</v>
      </c>
      <c r="F80" s="5">
        <v>148300</v>
      </c>
      <c r="G80" s="17">
        <f t="shared" si="3"/>
        <v>148.30000000000001</v>
      </c>
      <c r="H80" s="22">
        <v>88059.47</v>
      </c>
      <c r="I80" s="17">
        <f t="shared" si="4"/>
        <v>88.059470000000005</v>
      </c>
      <c r="J80" s="25">
        <f t="shared" si="5"/>
        <v>59.379278489548213</v>
      </c>
    </row>
    <row r="81" spans="1:10" x14ac:dyDescent="0.2">
      <c r="A81" s="1" t="s">
        <v>682</v>
      </c>
      <c r="B81" s="1" t="s">
        <v>42</v>
      </c>
      <c r="C81" s="1" t="s">
        <v>55</v>
      </c>
      <c r="D81" s="1" t="s">
        <v>38</v>
      </c>
      <c r="E81" s="10" t="s">
        <v>37</v>
      </c>
      <c r="F81" s="5">
        <v>15400</v>
      </c>
      <c r="G81" s="17">
        <f t="shared" si="3"/>
        <v>15.4</v>
      </c>
      <c r="H81" s="22">
        <v>3439.1</v>
      </c>
      <c r="I81" s="17">
        <f t="shared" si="4"/>
        <v>3.4390999999999998</v>
      </c>
      <c r="J81" s="25">
        <f t="shared" si="5"/>
        <v>22.331818181818182</v>
      </c>
    </row>
    <row r="82" spans="1:10" x14ac:dyDescent="0.2">
      <c r="A82" s="1" t="s">
        <v>683</v>
      </c>
      <c r="B82" s="1" t="s">
        <v>42</v>
      </c>
      <c r="C82" s="1" t="s">
        <v>55</v>
      </c>
      <c r="D82" s="1" t="s">
        <v>57</v>
      </c>
      <c r="E82" s="10" t="s">
        <v>56</v>
      </c>
      <c r="F82" s="5">
        <v>15400</v>
      </c>
      <c r="G82" s="17">
        <f t="shared" si="3"/>
        <v>15.4</v>
      </c>
      <c r="H82" s="22">
        <v>3439.1</v>
      </c>
      <c r="I82" s="17">
        <f t="shared" si="4"/>
        <v>3.4390999999999998</v>
      </c>
      <c r="J82" s="25">
        <f t="shared" si="5"/>
        <v>22.331818181818182</v>
      </c>
    </row>
    <row r="83" spans="1:10" ht="51" x14ac:dyDescent="0.2">
      <c r="A83" s="1" t="s">
        <v>684</v>
      </c>
      <c r="B83" s="1" t="s">
        <v>42</v>
      </c>
      <c r="C83" s="1" t="s">
        <v>59</v>
      </c>
      <c r="D83" s="1" t="s">
        <v>1</v>
      </c>
      <c r="E83" s="10" t="s">
        <v>58</v>
      </c>
      <c r="F83" s="5">
        <v>1817000</v>
      </c>
      <c r="G83" s="17">
        <f t="shared" si="3"/>
        <v>1817</v>
      </c>
      <c r="H83" s="22">
        <v>1306003.93</v>
      </c>
      <c r="I83" s="17">
        <f t="shared" si="4"/>
        <v>1306.0039299999999</v>
      </c>
      <c r="J83" s="25">
        <f t="shared" si="5"/>
        <v>71.876936158503028</v>
      </c>
    </row>
    <row r="84" spans="1:10" ht="51" x14ac:dyDescent="0.2">
      <c r="A84" s="1" t="s">
        <v>685</v>
      </c>
      <c r="B84" s="1" t="s">
        <v>42</v>
      </c>
      <c r="C84" s="1" t="s">
        <v>61</v>
      </c>
      <c r="D84" s="1" t="s">
        <v>1</v>
      </c>
      <c r="E84" s="10" t="s">
        <v>60</v>
      </c>
      <c r="F84" s="5">
        <v>1817000</v>
      </c>
      <c r="G84" s="17">
        <f t="shared" si="3"/>
        <v>1817</v>
      </c>
      <c r="H84" s="22">
        <v>1306003.93</v>
      </c>
      <c r="I84" s="17">
        <f t="shared" si="4"/>
        <v>1306.0039299999999</v>
      </c>
      <c r="J84" s="25">
        <f t="shared" si="5"/>
        <v>71.876936158503028</v>
      </c>
    </row>
    <row r="85" spans="1:10" ht="25.5" x14ac:dyDescent="0.2">
      <c r="A85" s="1" t="s">
        <v>686</v>
      </c>
      <c r="B85" s="1" t="s">
        <v>42</v>
      </c>
      <c r="C85" s="1" t="s">
        <v>62</v>
      </c>
      <c r="D85" s="1" t="s">
        <v>1</v>
      </c>
      <c r="E85" s="10" t="s">
        <v>25</v>
      </c>
      <c r="F85" s="5">
        <v>1817000</v>
      </c>
      <c r="G85" s="17">
        <f t="shared" si="3"/>
        <v>1817</v>
      </c>
      <c r="H85" s="22">
        <v>1306003.93</v>
      </c>
      <c r="I85" s="17">
        <f t="shared" si="4"/>
        <v>1306.0039299999999</v>
      </c>
      <c r="J85" s="25">
        <f t="shared" si="5"/>
        <v>71.876936158503028</v>
      </c>
    </row>
    <row r="86" spans="1:10" ht="25.5" x14ac:dyDescent="0.2">
      <c r="A86" s="1" t="s">
        <v>687</v>
      </c>
      <c r="B86" s="1" t="s">
        <v>42</v>
      </c>
      <c r="C86" s="1" t="s">
        <v>62</v>
      </c>
      <c r="D86" s="1" t="s">
        <v>13</v>
      </c>
      <c r="E86" s="10" t="s">
        <v>12</v>
      </c>
      <c r="F86" s="5">
        <v>1746000</v>
      </c>
      <c r="G86" s="17">
        <f t="shared" si="3"/>
        <v>1746</v>
      </c>
      <c r="H86" s="22">
        <v>1259517.0900000001</v>
      </c>
      <c r="I86" s="17">
        <f t="shared" si="4"/>
        <v>1259.5170900000001</v>
      </c>
      <c r="J86" s="25">
        <f t="shared" si="5"/>
        <v>72.137290378006881</v>
      </c>
    </row>
    <row r="87" spans="1:10" ht="25.5" x14ac:dyDescent="0.2">
      <c r="A87" s="1" t="s">
        <v>688</v>
      </c>
      <c r="B87" s="1" t="s">
        <v>42</v>
      </c>
      <c r="C87" s="1" t="s">
        <v>62</v>
      </c>
      <c r="D87" s="1" t="s">
        <v>15</v>
      </c>
      <c r="E87" s="10" t="s">
        <v>14</v>
      </c>
      <c r="F87" s="5">
        <v>1344000</v>
      </c>
      <c r="G87" s="17">
        <f t="shared" si="3"/>
        <v>1344</v>
      </c>
      <c r="H87" s="22">
        <v>977246.37</v>
      </c>
      <c r="I87" s="17">
        <f t="shared" si="4"/>
        <v>977.24636999999996</v>
      </c>
      <c r="J87" s="25">
        <f t="shared" si="5"/>
        <v>72.711783482142849</v>
      </c>
    </row>
    <row r="88" spans="1:10" ht="38.25" x14ac:dyDescent="0.2">
      <c r="A88" s="1" t="s">
        <v>689</v>
      </c>
      <c r="B88" s="1" t="s">
        <v>42</v>
      </c>
      <c r="C88" s="1" t="s">
        <v>62</v>
      </c>
      <c r="D88" s="1" t="s">
        <v>17</v>
      </c>
      <c r="E88" s="10" t="s">
        <v>16</v>
      </c>
      <c r="F88" s="5">
        <v>402000</v>
      </c>
      <c r="G88" s="17">
        <f t="shared" si="3"/>
        <v>402</v>
      </c>
      <c r="H88" s="22">
        <v>282270.71999999997</v>
      </c>
      <c r="I88" s="17">
        <f t="shared" si="4"/>
        <v>282.27071999999998</v>
      </c>
      <c r="J88" s="25">
        <f t="shared" si="5"/>
        <v>70.21659701492537</v>
      </c>
    </row>
    <row r="89" spans="1:10" ht="25.5" x14ac:dyDescent="0.2">
      <c r="A89" s="1" t="s">
        <v>690</v>
      </c>
      <c r="B89" s="1" t="s">
        <v>42</v>
      </c>
      <c r="C89" s="1" t="s">
        <v>62</v>
      </c>
      <c r="D89" s="1" t="s">
        <v>32</v>
      </c>
      <c r="E89" s="10" t="s">
        <v>31</v>
      </c>
      <c r="F89" s="5">
        <v>68000</v>
      </c>
      <c r="G89" s="17">
        <f t="shared" si="3"/>
        <v>68</v>
      </c>
      <c r="H89" s="22">
        <v>43861.84</v>
      </c>
      <c r="I89" s="17">
        <f t="shared" si="4"/>
        <v>43.861839999999994</v>
      </c>
      <c r="J89" s="25">
        <f t="shared" si="5"/>
        <v>64.502705882352927</v>
      </c>
    </row>
    <row r="90" spans="1:10" ht="25.5" x14ac:dyDescent="0.2">
      <c r="A90" s="1" t="s">
        <v>691</v>
      </c>
      <c r="B90" s="1" t="s">
        <v>42</v>
      </c>
      <c r="C90" s="1" t="s">
        <v>62</v>
      </c>
      <c r="D90" s="1" t="s">
        <v>34</v>
      </c>
      <c r="E90" s="10" t="s">
        <v>33</v>
      </c>
      <c r="F90" s="5">
        <v>35000</v>
      </c>
      <c r="G90" s="17">
        <f t="shared" si="3"/>
        <v>35</v>
      </c>
      <c r="H90" s="22">
        <v>24011.84</v>
      </c>
      <c r="I90" s="17">
        <f t="shared" si="4"/>
        <v>24.011839999999999</v>
      </c>
      <c r="J90" s="25">
        <f t="shared" si="5"/>
        <v>68.605257142857141</v>
      </c>
    </row>
    <row r="91" spans="1:10" ht="25.5" x14ac:dyDescent="0.2">
      <c r="A91" s="1" t="s">
        <v>692</v>
      </c>
      <c r="B91" s="1" t="s">
        <v>42</v>
      </c>
      <c r="C91" s="1" t="s">
        <v>62</v>
      </c>
      <c r="D91" s="1" t="s">
        <v>36</v>
      </c>
      <c r="E91" s="10" t="s">
        <v>35</v>
      </c>
      <c r="F91" s="5">
        <v>33000</v>
      </c>
      <c r="G91" s="17">
        <f t="shared" si="3"/>
        <v>33</v>
      </c>
      <c r="H91" s="22">
        <v>19850</v>
      </c>
      <c r="I91" s="17">
        <f t="shared" si="4"/>
        <v>19.850000000000001</v>
      </c>
      <c r="J91" s="25">
        <f t="shared" si="5"/>
        <v>60.151515151515156</v>
      </c>
    </row>
    <row r="92" spans="1:10" x14ac:dyDescent="0.2">
      <c r="A92" s="1" t="s">
        <v>693</v>
      </c>
      <c r="B92" s="1" t="s">
        <v>42</v>
      </c>
      <c r="C92" s="1" t="s">
        <v>62</v>
      </c>
      <c r="D92" s="1" t="s">
        <v>38</v>
      </c>
      <c r="E92" s="10" t="s">
        <v>37</v>
      </c>
      <c r="F92" s="5">
        <v>3000</v>
      </c>
      <c r="G92" s="17">
        <f t="shared" si="3"/>
        <v>3</v>
      </c>
      <c r="H92" s="22">
        <v>2625</v>
      </c>
      <c r="I92" s="17">
        <f t="shared" si="4"/>
        <v>2.625</v>
      </c>
      <c r="J92" s="25">
        <f t="shared" si="5"/>
        <v>87.5</v>
      </c>
    </row>
    <row r="93" spans="1:10" x14ac:dyDescent="0.2">
      <c r="A93" s="1" t="s">
        <v>694</v>
      </c>
      <c r="B93" s="1" t="s">
        <v>42</v>
      </c>
      <c r="C93" s="1" t="s">
        <v>62</v>
      </c>
      <c r="D93" s="1" t="s">
        <v>57</v>
      </c>
      <c r="E93" s="10" t="s">
        <v>56</v>
      </c>
      <c r="F93" s="5">
        <v>3000</v>
      </c>
      <c r="G93" s="17">
        <f t="shared" si="3"/>
        <v>3</v>
      </c>
      <c r="H93" s="22">
        <v>2625</v>
      </c>
      <c r="I93" s="17">
        <f t="shared" si="4"/>
        <v>2.625</v>
      </c>
      <c r="J93" s="25">
        <f t="shared" si="5"/>
        <v>87.5</v>
      </c>
    </row>
    <row r="94" spans="1:10" s="4" customFormat="1" ht="38.25" x14ac:dyDescent="0.2">
      <c r="A94" s="1" t="s">
        <v>695</v>
      </c>
      <c r="B94" s="12" t="s">
        <v>64</v>
      </c>
      <c r="C94" s="12" t="s">
        <v>3</v>
      </c>
      <c r="D94" s="12" t="s">
        <v>1</v>
      </c>
      <c r="E94" s="13" t="s">
        <v>63</v>
      </c>
      <c r="F94" s="14">
        <v>11141250</v>
      </c>
      <c r="G94" s="20">
        <f t="shared" si="3"/>
        <v>11141.25</v>
      </c>
      <c r="H94" s="21">
        <v>7562723.0800000001</v>
      </c>
      <c r="I94" s="20">
        <f t="shared" si="4"/>
        <v>7562.7230799999998</v>
      </c>
      <c r="J94" s="24">
        <f t="shared" si="5"/>
        <v>67.880382183327725</v>
      </c>
    </row>
    <row r="95" spans="1:10" ht="25.5" x14ac:dyDescent="0.2">
      <c r="A95" s="1" t="s">
        <v>696</v>
      </c>
      <c r="B95" s="1" t="s">
        <v>64</v>
      </c>
      <c r="C95" s="1" t="s">
        <v>66</v>
      </c>
      <c r="D95" s="1" t="s">
        <v>1</v>
      </c>
      <c r="E95" s="10" t="s">
        <v>65</v>
      </c>
      <c r="F95" s="5">
        <v>9217250</v>
      </c>
      <c r="G95" s="17">
        <f t="shared" si="3"/>
        <v>9217.25</v>
      </c>
      <c r="H95" s="22">
        <v>6553643.1299999999</v>
      </c>
      <c r="I95" s="17">
        <v>6553.6419999999998</v>
      </c>
      <c r="J95" s="25">
        <f t="shared" si="5"/>
        <v>71.101923024763352</v>
      </c>
    </row>
    <row r="96" spans="1:10" ht="38.25" x14ac:dyDescent="0.2">
      <c r="A96" s="1" t="s">
        <v>697</v>
      </c>
      <c r="B96" s="1" t="s">
        <v>64</v>
      </c>
      <c r="C96" s="1" t="s">
        <v>68</v>
      </c>
      <c r="D96" s="1" t="s">
        <v>1</v>
      </c>
      <c r="E96" s="10" t="s">
        <v>67</v>
      </c>
      <c r="F96" s="5">
        <v>9217250</v>
      </c>
      <c r="G96" s="17">
        <f t="shared" si="3"/>
        <v>9217.25</v>
      </c>
      <c r="H96" s="22">
        <v>6553643.1299999999</v>
      </c>
      <c r="I96" s="17">
        <v>6553.6419999999998</v>
      </c>
      <c r="J96" s="25">
        <f t="shared" si="5"/>
        <v>71.101923024763352</v>
      </c>
    </row>
    <row r="97" spans="1:10" ht="25.5" x14ac:dyDescent="0.2">
      <c r="A97" s="1" t="s">
        <v>698</v>
      </c>
      <c r="B97" s="1" t="s">
        <v>64</v>
      </c>
      <c r="C97" s="1" t="s">
        <v>69</v>
      </c>
      <c r="D97" s="1" t="s">
        <v>1</v>
      </c>
      <c r="E97" s="10" t="s">
        <v>25</v>
      </c>
      <c r="F97" s="5">
        <v>9217250</v>
      </c>
      <c r="G97" s="17">
        <f t="shared" si="3"/>
        <v>9217.25</v>
      </c>
      <c r="H97" s="22">
        <v>6553643.1299999999</v>
      </c>
      <c r="I97" s="17">
        <v>6553.6419999999998</v>
      </c>
      <c r="J97" s="25">
        <f t="shared" si="5"/>
        <v>71.101923024763352</v>
      </c>
    </row>
    <row r="98" spans="1:10" ht="25.5" x14ac:dyDescent="0.2">
      <c r="A98" s="1" t="s">
        <v>699</v>
      </c>
      <c r="B98" s="1" t="s">
        <v>64</v>
      </c>
      <c r="C98" s="1" t="s">
        <v>69</v>
      </c>
      <c r="D98" s="1" t="s">
        <v>13</v>
      </c>
      <c r="E98" s="10" t="s">
        <v>12</v>
      </c>
      <c r="F98" s="5">
        <v>8594150</v>
      </c>
      <c r="G98" s="17">
        <f t="shared" si="3"/>
        <v>8594.15</v>
      </c>
      <c r="H98" s="22">
        <v>6247327.4699999997</v>
      </c>
      <c r="I98" s="17">
        <f t="shared" si="4"/>
        <v>6247.3274700000002</v>
      </c>
      <c r="J98" s="25">
        <f t="shared" si="5"/>
        <v>72.692790677379378</v>
      </c>
    </row>
    <row r="99" spans="1:10" ht="25.5" x14ac:dyDescent="0.2">
      <c r="A99" s="1" t="s">
        <v>700</v>
      </c>
      <c r="B99" s="1" t="s">
        <v>64</v>
      </c>
      <c r="C99" s="1" t="s">
        <v>69</v>
      </c>
      <c r="D99" s="1" t="s">
        <v>15</v>
      </c>
      <c r="E99" s="10" t="s">
        <v>14</v>
      </c>
      <c r="F99" s="5">
        <v>6615550</v>
      </c>
      <c r="G99" s="17">
        <f t="shared" si="3"/>
        <v>6615.55</v>
      </c>
      <c r="H99" s="22">
        <v>4811772.18</v>
      </c>
      <c r="I99" s="17">
        <f t="shared" si="4"/>
        <v>4811.7721799999999</v>
      </c>
      <c r="J99" s="25">
        <f t="shared" si="5"/>
        <v>72.734272736204858</v>
      </c>
    </row>
    <row r="100" spans="1:10" ht="38.25" x14ac:dyDescent="0.2">
      <c r="A100" s="1" t="s">
        <v>701</v>
      </c>
      <c r="B100" s="1" t="s">
        <v>64</v>
      </c>
      <c r="C100" s="1" t="s">
        <v>69</v>
      </c>
      <c r="D100" s="1" t="s">
        <v>17</v>
      </c>
      <c r="E100" s="10" t="s">
        <v>16</v>
      </c>
      <c r="F100" s="5">
        <v>1978600</v>
      </c>
      <c r="G100" s="17">
        <f t="shared" si="3"/>
        <v>1978.6</v>
      </c>
      <c r="H100" s="22">
        <v>1435555.29</v>
      </c>
      <c r="I100" s="17">
        <f t="shared" si="4"/>
        <v>1435.55529</v>
      </c>
      <c r="J100" s="25">
        <f t="shared" si="5"/>
        <v>72.554093298291718</v>
      </c>
    </row>
    <row r="101" spans="1:10" ht="25.5" x14ac:dyDescent="0.2">
      <c r="A101" s="1" t="s">
        <v>702</v>
      </c>
      <c r="B101" s="1" t="s">
        <v>64</v>
      </c>
      <c r="C101" s="1" t="s">
        <v>69</v>
      </c>
      <c r="D101" s="1" t="s">
        <v>32</v>
      </c>
      <c r="E101" s="10" t="s">
        <v>31</v>
      </c>
      <c r="F101" s="5">
        <v>623000</v>
      </c>
      <c r="G101" s="17">
        <f t="shared" si="3"/>
        <v>623</v>
      </c>
      <c r="H101" s="22">
        <v>306308.40000000002</v>
      </c>
      <c r="I101" s="17">
        <f t="shared" si="4"/>
        <v>306.30840000000001</v>
      </c>
      <c r="J101" s="25">
        <f t="shared" si="5"/>
        <v>49.166677367576241</v>
      </c>
    </row>
    <row r="102" spans="1:10" ht="25.5" x14ac:dyDescent="0.2">
      <c r="A102" s="1" t="s">
        <v>703</v>
      </c>
      <c r="B102" s="1" t="s">
        <v>64</v>
      </c>
      <c r="C102" s="1" t="s">
        <v>69</v>
      </c>
      <c r="D102" s="1" t="s">
        <v>34</v>
      </c>
      <c r="E102" s="10" t="s">
        <v>33</v>
      </c>
      <c r="F102" s="5">
        <v>60000</v>
      </c>
      <c r="G102" s="17">
        <f t="shared" si="3"/>
        <v>60</v>
      </c>
      <c r="H102" s="22">
        <v>47277.13</v>
      </c>
      <c r="I102" s="17">
        <f t="shared" si="4"/>
        <v>47.27713</v>
      </c>
      <c r="J102" s="25">
        <f t="shared" si="5"/>
        <v>78.795216666666661</v>
      </c>
    </row>
    <row r="103" spans="1:10" ht="25.5" x14ac:dyDescent="0.2">
      <c r="A103" s="1" t="s">
        <v>704</v>
      </c>
      <c r="B103" s="1" t="s">
        <v>64</v>
      </c>
      <c r="C103" s="1" t="s">
        <v>69</v>
      </c>
      <c r="D103" s="1" t="s">
        <v>36</v>
      </c>
      <c r="E103" s="10" t="s">
        <v>35</v>
      </c>
      <c r="F103" s="5">
        <v>563000</v>
      </c>
      <c r="G103" s="17">
        <f t="shared" si="3"/>
        <v>563</v>
      </c>
      <c r="H103" s="22">
        <v>259031.27</v>
      </c>
      <c r="I103" s="17">
        <f t="shared" si="4"/>
        <v>259.03127000000001</v>
      </c>
      <c r="J103" s="25">
        <f t="shared" si="5"/>
        <v>46.009106571936059</v>
      </c>
    </row>
    <row r="104" spans="1:10" x14ac:dyDescent="0.2">
      <c r="A104" s="1" t="s">
        <v>705</v>
      </c>
      <c r="B104" s="1" t="s">
        <v>64</v>
      </c>
      <c r="C104" s="1" t="s">
        <v>69</v>
      </c>
      <c r="D104" s="1" t="s">
        <v>38</v>
      </c>
      <c r="E104" s="10" t="s">
        <v>37</v>
      </c>
      <c r="F104" s="5">
        <v>100</v>
      </c>
      <c r="G104" s="17">
        <f t="shared" si="3"/>
        <v>0.1</v>
      </c>
      <c r="H104" s="22">
        <v>7.26</v>
      </c>
      <c r="I104" s="17">
        <f t="shared" si="4"/>
        <v>7.26E-3</v>
      </c>
      <c r="J104" s="25">
        <f t="shared" si="5"/>
        <v>7.26</v>
      </c>
    </row>
    <row r="105" spans="1:10" x14ac:dyDescent="0.2">
      <c r="A105" s="1" t="s">
        <v>706</v>
      </c>
      <c r="B105" s="1" t="s">
        <v>64</v>
      </c>
      <c r="C105" s="1" t="s">
        <v>69</v>
      </c>
      <c r="D105" s="1" t="s">
        <v>40</v>
      </c>
      <c r="E105" s="10" t="s">
        <v>39</v>
      </c>
      <c r="F105" s="5">
        <v>100</v>
      </c>
      <c r="G105" s="17">
        <f t="shared" si="3"/>
        <v>0.1</v>
      </c>
      <c r="H105" s="22">
        <v>7.26</v>
      </c>
      <c r="I105" s="17">
        <f t="shared" si="4"/>
        <v>7.26E-3</v>
      </c>
      <c r="J105" s="25">
        <f t="shared" si="5"/>
        <v>7.26</v>
      </c>
    </row>
    <row r="106" spans="1:10" x14ac:dyDescent="0.2">
      <c r="A106" s="1" t="s">
        <v>707</v>
      </c>
      <c r="B106" s="1" t="s">
        <v>64</v>
      </c>
      <c r="C106" s="1" t="s">
        <v>21</v>
      </c>
      <c r="D106" s="1" t="s">
        <v>1</v>
      </c>
      <c r="E106" s="10" t="s">
        <v>20</v>
      </c>
      <c r="F106" s="5">
        <v>1924000</v>
      </c>
      <c r="G106" s="17">
        <f t="shared" si="3"/>
        <v>1924</v>
      </c>
      <c r="H106" s="22">
        <v>1009079.95</v>
      </c>
      <c r="I106" s="17">
        <v>1009.079</v>
      </c>
      <c r="J106" s="25">
        <f t="shared" si="5"/>
        <v>52.446933471933463</v>
      </c>
    </row>
    <row r="107" spans="1:10" x14ac:dyDescent="0.2">
      <c r="A107" s="1" t="s">
        <v>708</v>
      </c>
      <c r="B107" s="1" t="s">
        <v>64</v>
      </c>
      <c r="C107" s="1" t="s">
        <v>21</v>
      </c>
      <c r="D107" s="1" t="s">
        <v>1</v>
      </c>
      <c r="E107" s="10" t="s">
        <v>22</v>
      </c>
      <c r="F107" s="5">
        <v>1924000</v>
      </c>
      <c r="G107" s="17">
        <f t="shared" si="3"/>
        <v>1924</v>
      </c>
      <c r="H107" s="22">
        <v>1009079.95</v>
      </c>
      <c r="I107" s="17">
        <v>1009.079</v>
      </c>
      <c r="J107" s="25">
        <f t="shared" si="5"/>
        <v>52.446933471933463</v>
      </c>
    </row>
    <row r="108" spans="1:10" ht="25.5" x14ac:dyDescent="0.2">
      <c r="A108" s="1" t="s">
        <v>709</v>
      </c>
      <c r="B108" s="1" t="s">
        <v>64</v>
      </c>
      <c r="C108" s="1" t="s">
        <v>71</v>
      </c>
      <c r="D108" s="1" t="s">
        <v>1</v>
      </c>
      <c r="E108" s="10" t="s">
        <v>70</v>
      </c>
      <c r="F108" s="5">
        <v>766000</v>
      </c>
      <c r="G108" s="17">
        <f t="shared" si="3"/>
        <v>766</v>
      </c>
      <c r="H108" s="22">
        <v>546805.30000000005</v>
      </c>
      <c r="I108" s="17">
        <f t="shared" si="4"/>
        <v>546.8053000000001</v>
      </c>
      <c r="J108" s="25">
        <f t="shared" si="5"/>
        <v>71.384503916449106</v>
      </c>
    </row>
    <row r="109" spans="1:10" ht="25.5" x14ac:dyDescent="0.2">
      <c r="A109" s="1" t="s">
        <v>710</v>
      </c>
      <c r="B109" s="1" t="s">
        <v>64</v>
      </c>
      <c r="C109" s="1" t="s">
        <v>71</v>
      </c>
      <c r="D109" s="1" t="s">
        <v>13</v>
      </c>
      <c r="E109" s="10" t="s">
        <v>12</v>
      </c>
      <c r="F109" s="5">
        <v>766000</v>
      </c>
      <c r="G109" s="17">
        <f t="shared" si="3"/>
        <v>766</v>
      </c>
      <c r="H109" s="22">
        <v>546805.30000000005</v>
      </c>
      <c r="I109" s="17">
        <f t="shared" si="4"/>
        <v>546.8053000000001</v>
      </c>
      <c r="J109" s="25">
        <f t="shared" si="5"/>
        <v>71.384503916449106</v>
      </c>
    </row>
    <row r="110" spans="1:10" ht="25.5" x14ac:dyDescent="0.2">
      <c r="A110" s="1" t="s">
        <v>711</v>
      </c>
      <c r="B110" s="1" t="s">
        <v>64</v>
      </c>
      <c r="C110" s="1" t="s">
        <v>71</v>
      </c>
      <c r="D110" s="1" t="s">
        <v>15</v>
      </c>
      <c r="E110" s="10" t="s">
        <v>14</v>
      </c>
      <c r="F110" s="5">
        <v>588400</v>
      </c>
      <c r="G110" s="17">
        <f t="shared" si="3"/>
        <v>588.4</v>
      </c>
      <c r="H110" s="22">
        <v>420390.84</v>
      </c>
      <c r="I110" s="17">
        <f t="shared" si="4"/>
        <v>420.39084000000003</v>
      </c>
      <c r="J110" s="25">
        <f t="shared" si="5"/>
        <v>71.446437797416735</v>
      </c>
    </row>
    <row r="111" spans="1:10" ht="38.25" x14ac:dyDescent="0.2">
      <c r="A111" s="1" t="s">
        <v>712</v>
      </c>
      <c r="B111" s="1" t="s">
        <v>64</v>
      </c>
      <c r="C111" s="1" t="s">
        <v>71</v>
      </c>
      <c r="D111" s="1" t="s">
        <v>17</v>
      </c>
      <c r="E111" s="10" t="s">
        <v>16</v>
      </c>
      <c r="F111" s="5">
        <v>177600</v>
      </c>
      <c r="G111" s="17">
        <f t="shared" si="3"/>
        <v>177.6</v>
      </c>
      <c r="H111" s="22">
        <v>126414.46</v>
      </c>
      <c r="I111" s="17">
        <f t="shared" si="4"/>
        <v>126.41446000000001</v>
      </c>
      <c r="J111" s="25">
        <f t="shared" si="5"/>
        <v>71.179313063063063</v>
      </c>
    </row>
    <row r="112" spans="1:10" ht="25.5" x14ac:dyDescent="0.2">
      <c r="A112" s="1" t="s">
        <v>713</v>
      </c>
      <c r="B112" s="1" t="s">
        <v>64</v>
      </c>
      <c r="C112" s="1" t="s">
        <v>26</v>
      </c>
      <c r="D112" s="1" t="s">
        <v>1</v>
      </c>
      <c r="E112" s="10" t="s">
        <v>25</v>
      </c>
      <c r="F112" s="5">
        <v>1158000</v>
      </c>
      <c r="G112" s="17">
        <f t="shared" si="3"/>
        <v>1158</v>
      </c>
      <c r="H112" s="22">
        <v>462274.65</v>
      </c>
      <c r="I112" s="17">
        <v>462.274</v>
      </c>
      <c r="J112" s="25">
        <f t="shared" si="5"/>
        <v>39.920034542314333</v>
      </c>
    </row>
    <row r="113" spans="1:10" ht="25.5" x14ac:dyDescent="0.2">
      <c r="A113" s="1" t="s">
        <v>714</v>
      </c>
      <c r="B113" s="1" t="s">
        <v>64</v>
      </c>
      <c r="C113" s="1" t="s">
        <v>26</v>
      </c>
      <c r="D113" s="1" t="s">
        <v>13</v>
      </c>
      <c r="E113" s="10" t="s">
        <v>12</v>
      </c>
      <c r="F113" s="5">
        <v>1039800</v>
      </c>
      <c r="G113" s="17">
        <f t="shared" si="3"/>
        <v>1039.8</v>
      </c>
      <c r="H113" s="22">
        <v>448459.71</v>
      </c>
      <c r="I113" s="17">
        <v>448.459</v>
      </c>
      <c r="J113" s="25">
        <f t="shared" si="5"/>
        <v>43.129351798422775</v>
      </c>
    </row>
    <row r="114" spans="1:10" ht="25.5" x14ac:dyDescent="0.2">
      <c r="A114" s="1" t="s">
        <v>715</v>
      </c>
      <c r="B114" s="1" t="s">
        <v>64</v>
      </c>
      <c r="C114" s="1" t="s">
        <v>26</v>
      </c>
      <c r="D114" s="1" t="s">
        <v>15</v>
      </c>
      <c r="E114" s="10" t="s">
        <v>14</v>
      </c>
      <c r="F114" s="5">
        <v>798500</v>
      </c>
      <c r="G114" s="17">
        <f t="shared" si="3"/>
        <v>798.5</v>
      </c>
      <c r="H114" s="22">
        <v>342442.36</v>
      </c>
      <c r="I114" s="17">
        <f t="shared" si="4"/>
        <v>342.44236000000001</v>
      </c>
      <c r="J114" s="25">
        <f t="shared" si="5"/>
        <v>42.885705698184097</v>
      </c>
    </row>
    <row r="115" spans="1:10" ht="38.25" x14ac:dyDescent="0.2">
      <c r="A115" s="1" t="s">
        <v>716</v>
      </c>
      <c r="B115" s="1" t="s">
        <v>64</v>
      </c>
      <c r="C115" s="1" t="s">
        <v>26</v>
      </c>
      <c r="D115" s="1" t="s">
        <v>17</v>
      </c>
      <c r="E115" s="10" t="s">
        <v>16</v>
      </c>
      <c r="F115" s="5">
        <v>241300</v>
      </c>
      <c r="G115" s="17">
        <f t="shared" si="3"/>
        <v>241.3</v>
      </c>
      <c r="H115" s="22">
        <v>106017.35</v>
      </c>
      <c r="I115" s="17">
        <f t="shared" si="4"/>
        <v>106.01735000000001</v>
      </c>
      <c r="J115" s="25">
        <f t="shared" si="5"/>
        <v>43.935909656029835</v>
      </c>
    </row>
    <row r="116" spans="1:10" ht="25.5" x14ac:dyDescent="0.2">
      <c r="A116" s="1" t="s">
        <v>717</v>
      </c>
      <c r="B116" s="1" t="s">
        <v>64</v>
      </c>
      <c r="C116" s="1" t="s">
        <v>26</v>
      </c>
      <c r="D116" s="1" t="s">
        <v>32</v>
      </c>
      <c r="E116" s="10" t="s">
        <v>31</v>
      </c>
      <c r="F116" s="5">
        <v>117100</v>
      </c>
      <c r="G116" s="17">
        <f t="shared" si="3"/>
        <v>117.1</v>
      </c>
      <c r="H116" s="22">
        <v>13814.94</v>
      </c>
      <c r="I116" s="17">
        <f t="shared" si="4"/>
        <v>13.81494</v>
      </c>
      <c r="J116" s="25">
        <f t="shared" si="5"/>
        <v>11.797557643040136</v>
      </c>
    </row>
    <row r="117" spans="1:10" ht="25.5" x14ac:dyDescent="0.2">
      <c r="A117" s="1" t="s">
        <v>718</v>
      </c>
      <c r="B117" s="1" t="s">
        <v>64</v>
      </c>
      <c r="C117" s="1" t="s">
        <v>26</v>
      </c>
      <c r="D117" s="1" t="s">
        <v>34</v>
      </c>
      <c r="E117" s="10" t="s">
        <v>33</v>
      </c>
      <c r="F117" s="5">
        <v>92900</v>
      </c>
      <c r="G117" s="17">
        <f t="shared" si="3"/>
        <v>92.9</v>
      </c>
      <c r="H117" s="22">
        <v>13414.94</v>
      </c>
      <c r="I117" s="17">
        <f t="shared" si="4"/>
        <v>13.41494</v>
      </c>
      <c r="J117" s="25">
        <f t="shared" si="5"/>
        <v>14.440193756727663</v>
      </c>
    </row>
    <row r="118" spans="1:10" ht="25.5" x14ac:dyDescent="0.2">
      <c r="A118" s="1" t="s">
        <v>719</v>
      </c>
      <c r="B118" s="1" t="s">
        <v>64</v>
      </c>
      <c r="C118" s="1" t="s">
        <v>26</v>
      </c>
      <c r="D118" s="1" t="s">
        <v>36</v>
      </c>
      <c r="E118" s="10" t="s">
        <v>35</v>
      </c>
      <c r="F118" s="5">
        <v>24200</v>
      </c>
      <c r="G118" s="17">
        <f t="shared" si="3"/>
        <v>24.2</v>
      </c>
      <c r="H118" s="22">
        <v>400</v>
      </c>
      <c r="I118" s="17">
        <f t="shared" si="4"/>
        <v>0.4</v>
      </c>
      <c r="J118" s="25">
        <f t="shared" si="5"/>
        <v>1.6528925619834711</v>
      </c>
    </row>
    <row r="119" spans="1:10" x14ac:dyDescent="0.2">
      <c r="A119" s="1" t="s">
        <v>720</v>
      </c>
      <c r="B119" s="1" t="s">
        <v>64</v>
      </c>
      <c r="C119" s="1" t="s">
        <v>26</v>
      </c>
      <c r="D119" s="1" t="s">
        <v>38</v>
      </c>
      <c r="E119" s="10" t="s">
        <v>37</v>
      </c>
      <c r="F119" s="5">
        <v>1100</v>
      </c>
      <c r="G119" s="17">
        <f t="shared" si="3"/>
        <v>1.1000000000000001</v>
      </c>
      <c r="H119" s="22">
        <v>0</v>
      </c>
      <c r="I119" s="17">
        <f t="shared" si="4"/>
        <v>0</v>
      </c>
      <c r="J119" s="25">
        <f t="shared" si="5"/>
        <v>0</v>
      </c>
    </row>
    <row r="120" spans="1:10" x14ac:dyDescent="0.2">
      <c r="A120" s="1" t="s">
        <v>721</v>
      </c>
      <c r="B120" s="1" t="s">
        <v>64</v>
      </c>
      <c r="C120" s="1" t="s">
        <v>26</v>
      </c>
      <c r="D120" s="1" t="s">
        <v>40</v>
      </c>
      <c r="E120" s="10" t="s">
        <v>39</v>
      </c>
      <c r="F120" s="5">
        <v>1100</v>
      </c>
      <c r="G120" s="17">
        <f t="shared" si="3"/>
        <v>1.1000000000000001</v>
      </c>
      <c r="H120" s="22">
        <v>0</v>
      </c>
      <c r="I120" s="17">
        <f t="shared" si="4"/>
        <v>0</v>
      </c>
      <c r="J120" s="25">
        <f t="shared" si="5"/>
        <v>0</v>
      </c>
    </row>
    <row r="121" spans="1:10" s="4" customFormat="1" x14ac:dyDescent="0.2">
      <c r="A121" s="1" t="s">
        <v>96</v>
      </c>
      <c r="B121" s="12" t="s">
        <v>73</v>
      </c>
      <c r="C121" s="12" t="s">
        <v>3</v>
      </c>
      <c r="D121" s="12" t="s">
        <v>1</v>
      </c>
      <c r="E121" s="13" t="s">
        <v>72</v>
      </c>
      <c r="F121" s="14">
        <v>12665909.460000001</v>
      </c>
      <c r="G121" s="20">
        <f t="shared" si="3"/>
        <v>12665.909460000001</v>
      </c>
      <c r="H121" s="21">
        <v>0</v>
      </c>
      <c r="I121" s="20">
        <f t="shared" si="4"/>
        <v>0</v>
      </c>
      <c r="J121" s="24">
        <f t="shared" si="5"/>
        <v>0</v>
      </c>
    </row>
    <row r="122" spans="1:10" x14ac:dyDescent="0.2">
      <c r="A122" s="1" t="s">
        <v>98</v>
      </c>
      <c r="B122" s="1" t="s">
        <v>73</v>
      </c>
      <c r="C122" s="1" t="s">
        <v>21</v>
      </c>
      <c r="D122" s="1" t="s">
        <v>1</v>
      </c>
      <c r="E122" s="10" t="s">
        <v>20</v>
      </c>
      <c r="F122" s="5">
        <v>12665909.460000001</v>
      </c>
      <c r="G122" s="17">
        <f t="shared" si="3"/>
        <v>12665.909460000001</v>
      </c>
      <c r="H122" s="22">
        <v>0</v>
      </c>
      <c r="I122" s="17">
        <f t="shared" si="4"/>
        <v>0</v>
      </c>
      <c r="J122" s="25">
        <f t="shared" si="5"/>
        <v>0</v>
      </c>
    </row>
    <row r="123" spans="1:10" x14ac:dyDescent="0.2">
      <c r="A123" s="1" t="s">
        <v>100</v>
      </c>
      <c r="B123" s="1" t="s">
        <v>73</v>
      </c>
      <c r="C123" s="1" t="s">
        <v>21</v>
      </c>
      <c r="D123" s="1" t="s">
        <v>1</v>
      </c>
      <c r="E123" s="10" t="s">
        <v>22</v>
      </c>
      <c r="F123" s="5">
        <v>12665909.460000001</v>
      </c>
      <c r="G123" s="17">
        <f t="shared" si="3"/>
        <v>12665.909460000001</v>
      </c>
      <c r="H123" s="22">
        <v>0</v>
      </c>
      <c r="I123" s="17">
        <f t="shared" si="4"/>
        <v>0</v>
      </c>
      <c r="J123" s="25">
        <f t="shared" si="5"/>
        <v>0</v>
      </c>
    </row>
    <row r="124" spans="1:10" x14ac:dyDescent="0.2">
      <c r="A124" s="1" t="s">
        <v>722</v>
      </c>
      <c r="B124" s="1" t="s">
        <v>73</v>
      </c>
      <c r="C124" s="1" t="s">
        <v>75</v>
      </c>
      <c r="D124" s="1" t="s">
        <v>1</v>
      </c>
      <c r="E124" s="10" t="s">
        <v>74</v>
      </c>
      <c r="F124" s="5">
        <v>12665909.460000001</v>
      </c>
      <c r="G124" s="17">
        <f t="shared" si="3"/>
        <v>12665.909460000001</v>
      </c>
      <c r="H124" s="22">
        <v>0</v>
      </c>
      <c r="I124" s="17">
        <f t="shared" si="4"/>
        <v>0</v>
      </c>
      <c r="J124" s="25">
        <f t="shared" si="5"/>
        <v>0</v>
      </c>
    </row>
    <row r="125" spans="1:10" x14ac:dyDescent="0.2">
      <c r="A125" s="1" t="s">
        <v>723</v>
      </c>
      <c r="B125" s="1" t="s">
        <v>73</v>
      </c>
      <c r="C125" s="1" t="s">
        <v>75</v>
      </c>
      <c r="D125" s="1" t="s">
        <v>77</v>
      </c>
      <c r="E125" s="10" t="s">
        <v>76</v>
      </c>
      <c r="F125" s="5">
        <v>12665909.460000001</v>
      </c>
      <c r="G125" s="17">
        <f t="shared" si="3"/>
        <v>12665.909460000001</v>
      </c>
      <c r="H125" s="22">
        <v>0</v>
      </c>
      <c r="I125" s="17">
        <f t="shared" si="4"/>
        <v>0</v>
      </c>
      <c r="J125" s="25">
        <f t="shared" si="5"/>
        <v>0</v>
      </c>
    </row>
    <row r="126" spans="1:10" x14ac:dyDescent="0.2">
      <c r="A126" s="1" t="s">
        <v>724</v>
      </c>
      <c r="B126" s="1" t="s">
        <v>73</v>
      </c>
      <c r="C126" s="1" t="s">
        <v>75</v>
      </c>
      <c r="D126" s="1" t="s">
        <v>77</v>
      </c>
      <c r="E126" s="10" t="s">
        <v>78</v>
      </c>
      <c r="F126" s="5">
        <v>12665909.460000001</v>
      </c>
      <c r="G126" s="17">
        <f t="shared" si="3"/>
        <v>12665.909460000001</v>
      </c>
      <c r="H126" s="22">
        <v>0</v>
      </c>
      <c r="I126" s="17">
        <f t="shared" si="4"/>
        <v>0</v>
      </c>
      <c r="J126" s="25">
        <f t="shared" si="5"/>
        <v>0</v>
      </c>
    </row>
    <row r="127" spans="1:10" s="4" customFormat="1" x14ac:dyDescent="0.2">
      <c r="A127" s="1" t="s">
        <v>725</v>
      </c>
      <c r="B127" s="12" t="s">
        <v>80</v>
      </c>
      <c r="C127" s="12" t="s">
        <v>3</v>
      </c>
      <c r="D127" s="12" t="s">
        <v>1</v>
      </c>
      <c r="E127" s="13" t="s">
        <v>79</v>
      </c>
      <c r="F127" s="14">
        <v>74409139.980000004</v>
      </c>
      <c r="G127" s="20">
        <f t="shared" si="3"/>
        <v>74409.139980000007</v>
      </c>
      <c r="H127" s="21">
        <v>57144019.479999997</v>
      </c>
      <c r="I127" s="20">
        <v>57144.02</v>
      </c>
      <c r="J127" s="24">
        <f t="shared" si="5"/>
        <v>76.797044039696473</v>
      </c>
    </row>
    <row r="128" spans="1:10" ht="25.5" x14ac:dyDescent="0.2">
      <c r="A128" s="1" t="s">
        <v>726</v>
      </c>
      <c r="B128" s="1" t="s">
        <v>80</v>
      </c>
      <c r="C128" s="1" t="s">
        <v>7</v>
      </c>
      <c r="D128" s="1" t="s">
        <v>1</v>
      </c>
      <c r="E128" s="10" t="s">
        <v>6</v>
      </c>
      <c r="F128" s="5">
        <v>23949900</v>
      </c>
      <c r="G128" s="17">
        <f t="shared" si="3"/>
        <v>23949.9</v>
      </c>
      <c r="H128" s="22">
        <v>12737093.560000001</v>
      </c>
      <c r="I128" s="17">
        <f t="shared" si="4"/>
        <v>12737.093560000001</v>
      </c>
      <c r="J128" s="25">
        <f t="shared" si="5"/>
        <v>53.182241094952374</v>
      </c>
    </row>
    <row r="129" spans="1:10" ht="38.25" x14ac:dyDescent="0.2">
      <c r="A129" s="1" t="s">
        <v>727</v>
      </c>
      <c r="B129" s="1" t="s">
        <v>80</v>
      </c>
      <c r="C129" s="1" t="s">
        <v>82</v>
      </c>
      <c r="D129" s="1" t="s">
        <v>1</v>
      </c>
      <c r="E129" s="10" t="s">
        <v>81</v>
      </c>
      <c r="F129" s="5">
        <v>414000</v>
      </c>
      <c r="G129" s="17">
        <f t="shared" si="3"/>
        <v>414</v>
      </c>
      <c r="H129" s="22">
        <v>344503.95</v>
      </c>
      <c r="I129" s="17">
        <f t="shared" si="4"/>
        <v>344.50395000000003</v>
      </c>
      <c r="J129" s="25">
        <f t="shared" si="5"/>
        <v>83.213514492753632</v>
      </c>
    </row>
    <row r="130" spans="1:10" ht="38.25" x14ac:dyDescent="0.2">
      <c r="A130" s="1" t="s">
        <v>102</v>
      </c>
      <c r="B130" s="1" t="s">
        <v>80</v>
      </c>
      <c r="C130" s="1" t="s">
        <v>84</v>
      </c>
      <c r="D130" s="1" t="s">
        <v>1</v>
      </c>
      <c r="E130" s="10" t="s">
        <v>83</v>
      </c>
      <c r="F130" s="5">
        <v>211100</v>
      </c>
      <c r="G130" s="17">
        <f t="shared" si="3"/>
        <v>211.1</v>
      </c>
      <c r="H130" s="22">
        <v>153491</v>
      </c>
      <c r="I130" s="17">
        <f t="shared" si="4"/>
        <v>153.49100000000001</v>
      </c>
      <c r="J130" s="25">
        <f t="shared" si="5"/>
        <v>72.710090004737111</v>
      </c>
    </row>
    <row r="131" spans="1:10" ht="25.5" x14ac:dyDescent="0.2">
      <c r="A131" s="1" t="s">
        <v>13</v>
      </c>
      <c r="B131" s="1" t="s">
        <v>80</v>
      </c>
      <c r="C131" s="1" t="s">
        <v>84</v>
      </c>
      <c r="D131" s="1" t="s">
        <v>13</v>
      </c>
      <c r="E131" s="10" t="s">
        <v>12</v>
      </c>
      <c r="F131" s="5">
        <v>82100</v>
      </c>
      <c r="G131" s="17">
        <f t="shared" si="3"/>
        <v>82.1</v>
      </c>
      <c r="H131" s="22">
        <v>57991</v>
      </c>
      <c r="I131" s="17">
        <f t="shared" si="4"/>
        <v>57.991</v>
      </c>
      <c r="J131" s="25">
        <f t="shared" si="5"/>
        <v>70.634591961023148</v>
      </c>
    </row>
    <row r="132" spans="1:10" ht="25.5" x14ac:dyDescent="0.2">
      <c r="A132" s="1" t="s">
        <v>15</v>
      </c>
      <c r="B132" s="1" t="s">
        <v>80</v>
      </c>
      <c r="C132" s="1" t="s">
        <v>84</v>
      </c>
      <c r="D132" s="1" t="s">
        <v>28</v>
      </c>
      <c r="E132" s="10" t="s">
        <v>27</v>
      </c>
      <c r="F132" s="5">
        <v>82100</v>
      </c>
      <c r="G132" s="17">
        <f t="shared" si="3"/>
        <v>82.1</v>
      </c>
      <c r="H132" s="22">
        <v>57991</v>
      </c>
      <c r="I132" s="17">
        <f t="shared" si="4"/>
        <v>57.991</v>
      </c>
      <c r="J132" s="25">
        <f t="shared" si="5"/>
        <v>70.634591961023148</v>
      </c>
    </row>
    <row r="133" spans="1:10" ht="25.5" x14ac:dyDescent="0.2">
      <c r="A133" s="1" t="s">
        <v>28</v>
      </c>
      <c r="B133" s="1" t="s">
        <v>80</v>
      </c>
      <c r="C133" s="1" t="s">
        <v>84</v>
      </c>
      <c r="D133" s="1" t="s">
        <v>32</v>
      </c>
      <c r="E133" s="10" t="s">
        <v>31</v>
      </c>
      <c r="F133" s="5">
        <v>129000</v>
      </c>
      <c r="G133" s="17">
        <f t="shared" si="3"/>
        <v>129</v>
      </c>
      <c r="H133" s="22">
        <v>95500</v>
      </c>
      <c r="I133" s="17">
        <f t="shared" si="4"/>
        <v>95.5</v>
      </c>
      <c r="J133" s="25">
        <f t="shared" si="5"/>
        <v>74.031007751937977</v>
      </c>
    </row>
    <row r="134" spans="1:10" ht="25.5" x14ac:dyDescent="0.2">
      <c r="A134" s="1" t="s">
        <v>30</v>
      </c>
      <c r="B134" s="1" t="s">
        <v>80</v>
      </c>
      <c r="C134" s="1" t="s">
        <v>84</v>
      </c>
      <c r="D134" s="1" t="s">
        <v>36</v>
      </c>
      <c r="E134" s="10" t="s">
        <v>35</v>
      </c>
      <c r="F134" s="5">
        <v>129000</v>
      </c>
      <c r="G134" s="17">
        <f t="shared" si="3"/>
        <v>129</v>
      </c>
      <c r="H134" s="22">
        <v>95500</v>
      </c>
      <c r="I134" s="17">
        <f t="shared" si="4"/>
        <v>95.5</v>
      </c>
      <c r="J134" s="25">
        <f t="shared" si="5"/>
        <v>74.031007751937977</v>
      </c>
    </row>
    <row r="135" spans="1:10" x14ac:dyDescent="0.2">
      <c r="A135" s="1" t="s">
        <v>728</v>
      </c>
      <c r="B135" s="1" t="s">
        <v>80</v>
      </c>
      <c r="C135" s="1" t="s">
        <v>86</v>
      </c>
      <c r="D135" s="1" t="s">
        <v>1</v>
      </c>
      <c r="E135" s="10" t="s">
        <v>85</v>
      </c>
      <c r="F135" s="5">
        <v>197500</v>
      </c>
      <c r="G135" s="17">
        <f t="shared" si="3"/>
        <v>197.5</v>
      </c>
      <c r="H135" s="22">
        <v>185651.8</v>
      </c>
      <c r="I135" s="17">
        <f t="shared" si="4"/>
        <v>185.65179999999998</v>
      </c>
      <c r="J135" s="25">
        <f t="shared" si="5"/>
        <v>94.000911392405044</v>
      </c>
    </row>
    <row r="136" spans="1:10" ht="25.5" x14ac:dyDescent="0.2">
      <c r="A136" s="1" t="s">
        <v>729</v>
      </c>
      <c r="B136" s="1" t="s">
        <v>80</v>
      </c>
      <c r="C136" s="1" t="s">
        <v>86</v>
      </c>
      <c r="D136" s="1" t="s">
        <v>32</v>
      </c>
      <c r="E136" s="10" t="s">
        <v>31</v>
      </c>
      <c r="F136" s="5">
        <v>197500</v>
      </c>
      <c r="G136" s="17">
        <f t="shared" si="3"/>
        <v>197.5</v>
      </c>
      <c r="H136" s="22">
        <v>185651.8</v>
      </c>
      <c r="I136" s="17">
        <f t="shared" si="4"/>
        <v>185.65179999999998</v>
      </c>
      <c r="J136" s="25">
        <f t="shared" si="5"/>
        <v>94.000911392405044</v>
      </c>
    </row>
    <row r="137" spans="1:10" ht="25.5" x14ac:dyDescent="0.2">
      <c r="A137" s="1" t="s">
        <v>730</v>
      </c>
      <c r="B137" s="1" t="s">
        <v>80</v>
      </c>
      <c r="C137" s="1" t="s">
        <v>86</v>
      </c>
      <c r="D137" s="1" t="s">
        <v>36</v>
      </c>
      <c r="E137" s="10" t="s">
        <v>35</v>
      </c>
      <c r="F137" s="5">
        <v>197500</v>
      </c>
      <c r="G137" s="17">
        <f t="shared" si="3"/>
        <v>197.5</v>
      </c>
      <c r="H137" s="22">
        <v>185651.8</v>
      </c>
      <c r="I137" s="17">
        <f t="shared" si="4"/>
        <v>185.65179999999998</v>
      </c>
      <c r="J137" s="25">
        <f t="shared" si="5"/>
        <v>94.000911392405044</v>
      </c>
    </row>
    <row r="138" spans="1:10" ht="38.25" x14ac:dyDescent="0.2">
      <c r="A138" s="1" t="s">
        <v>731</v>
      </c>
      <c r="B138" s="1" t="s">
        <v>80</v>
      </c>
      <c r="C138" s="1" t="s">
        <v>88</v>
      </c>
      <c r="D138" s="1" t="s">
        <v>1</v>
      </c>
      <c r="E138" s="10" t="s">
        <v>87</v>
      </c>
      <c r="F138" s="5">
        <v>5400</v>
      </c>
      <c r="G138" s="17">
        <f t="shared" si="3"/>
        <v>5.4</v>
      </c>
      <c r="H138" s="22">
        <v>5361.15</v>
      </c>
      <c r="I138" s="17">
        <f t="shared" si="4"/>
        <v>5.3611499999999994</v>
      </c>
      <c r="J138" s="25">
        <f t="shared" si="5"/>
        <v>99.280555555555537</v>
      </c>
    </row>
    <row r="139" spans="1:10" ht="25.5" x14ac:dyDescent="0.2">
      <c r="A139" s="1" t="s">
        <v>732</v>
      </c>
      <c r="B139" s="1" t="s">
        <v>80</v>
      </c>
      <c r="C139" s="1" t="s">
        <v>88</v>
      </c>
      <c r="D139" s="1" t="s">
        <v>32</v>
      </c>
      <c r="E139" s="10" t="s">
        <v>31</v>
      </c>
      <c r="F139" s="5">
        <v>5400</v>
      </c>
      <c r="G139" s="17">
        <f t="shared" si="3"/>
        <v>5.4</v>
      </c>
      <c r="H139" s="22">
        <v>5361.15</v>
      </c>
      <c r="I139" s="17">
        <f t="shared" si="4"/>
        <v>5.3611499999999994</v>
      </c>
      <c r="J139" s="25">
        <f t="shared" si="5"/>
        <v>99.280555555555537</v>
      </c>
    </row>
    <row r="140" spans="1:10" ht="25.5" x14ac:dyDescent="0.2">
      <c r="A140" s="1" t="s">
        <v>17</v>
      </c>
      <c r="B140" s="1" t="s">
        <v>80</v>
      </c>
      <c r="C140" s="1" t="s">
        <v>88</v>
      </c>
      <c r="D140" s="1" t="s">
        <v>36</v>
      </c>
      <c r="E140" s="10" t="s">
        <v>35</v>
      </c>
      <c r="F140" s="5">
        <v>5400</v>
      </c>
      <c r="G140" s="17">
        <f t="shared" si="3"/>
        <v>5.4</v>
      </c>
      <c r="H140" s="22">
        <v>5361.15</v>
      </c>
      <c r="I140" s="17">
        <f t="shared" si="4"/>
        <v>5.3611499999999994</v>
      </c>
      <c r="J140" s="25">
        <f t="shared" si="5"/>
        <v>99.280555555555537</v>
      </c>
    </row>
    <row r="141" spans="1:10" ht="25.5" x14ac:dyDescent="0.2">
      <c r="A141" s="1" t="s">
        <v>733</v>
      </c>
      <c r="B141" s="1" t="s">
        <v>80</v>
      </c>
      <c r="C141" s="1" t="s">
        <v>90</v>
      </c>
      <c r="D141" s="1" t="s">
        <v>1</v>
      </c>
      <c r="E141" s="10" t="s">
        <v>89</v>
      </c>
      <c r="F141" s="5">
        <v>240000</v>
      </c>
      <c r="G141" s="17">
        <f t="shared" ref="G141:G204" si="6">F141/1000</f>
        <v>240</v>
      </c>
      <c r="H141" s="22">
        <v>180018</v>
      </c>
      <c r="I141" s="17">
        <f t="shared" ref="I141:I204" si="7">H141/1000</f>
        <v>180.018</v>
      </c>
      <c r="J141" s="25">
        <f t="shared" ref="J141:J204" si="8">I141/G141*100</f>
        <v>75.007500000000007</v>
      </c>
    </row>
    <row r="142" spans="1:10" ht="25.5" x14ac:dyDescent="0.2">
      <c r="A142" s="1" t="s">
        <v>734</v>
      </c>
      <c r="B142" s="1" t="s">
        <v>80</v>
      </c>
      <c r="C142" s="1" t="s">
        <v>92</v>
      </c>
      <c r="D142" s="1" t="s">
        <v>1</v>
      </c>
      <c r="E142" s="10" t="s">
        <v>91</v>
      </c>
      <c r="F142" s="5">
        <v>240000</v>
      </c>
      <c r="G142" s="17">
        <f t="shared" si="6"/>
        <v>240</v>
      </c>
      <c r="H142" s="22">
        <v>180018</v>
      </c>
      <c r="I142" s="17">
        <f t="shared" si="7"/>
        <v>180.018</v>
      </c>
      <c r="J142" s="25">
        <f t="shared" si="8"/>
        <v>75.007500000000007</v>
      </c>
    </row>
    <row r="143" spans="1:10" ht="25.5" x14ac:dyDescent="0.2">
      <c r="A143" s="1" t="s">
        <v>735</v>
      </c>
      <c r="B143" s="1" t="s">
        <v>80</v>
      </c>
      <c r="C143" s="1" t="s">
        <v>92</v>
      </c>
      <c r="D143" s="1" t="s">
        <v>32</v>
      </c>
      <c r="E143" s="10" t="s">
        <v>31</v>
      </c>
      <c r="F143" s="5">
        <v>239200</v>
      </c>
      <c r="G143" s="17">
        <f t="shared" si="6"/>
        <v>239.2</v>
      </c>
      <c r="H143" s="22">
        <v>179218</v>
      </c>
      <c r="I143" s="17">
        <f t="shared" si="7"/>
        <v>179.21799999999999</v>
      </c>
      <c r="J143" s="25">
        <f t="shared" si="8"/>
        <v>74.923913043478265</v>
      </c>
    </row>
    <row r="144" spans="1:10" ht="25.5" x14ac:dyDescent="0.2">
      <c r="A144" s="1" t="s">
        <v>736</v>
      </c>
      <c r="B144" s="1" t="s">
        <v>80</v>
      </c>
      <c r="C144" s="1" t="s">
        <v>92</v>
      </c>
      <c r="D144" s="1" t="s">
        <v>34</v>
      </c>
      <c r="E144" s="10" t="s">
        <v>33</v>
      </c>
      <c r="F144" s="5">
        <v>1070</v>
      </c>
      <c r="G144" s="17">
        <f t="shared" si="6"/>
        <v>1.07</v>
      </c>
      <c r="H144" s="22">
        <v>1070</v>
      </c>
      <c r="I144" s="17">
        <f t="shared" si="7"/>
        <v>1.07</v>
      </c>
      <c r="J144" s="25">
        <f t="shared" si="8"/>
        <v>100</v>
      </c>
    </row>
    <row r="145" spans="1:10" ht="25.5" x14ac:dyDescent="0.2">
      <c r="A145" s="1" t="s">
        <v>737</v>
      </c>
      <c r="B145" s="1" t="s">
        <v>80</v>
      </c>
      <c r="C145" s="1" t="s">
        <v>92</v>
      </c>
      <c r="D145" s="1" t="s">
        <v>36</v>
      </c>
      <c r="E145" s="10" t="s">
        <v>35</v>
      </c>
      <c r="F145" s="5">
        <v>238130</v>
      </c>
      <c r="G145" s="17">
        <f t="shared" si="6"/>
        <v>238.13</v>
      </c>
      <c r="H145" s="22">
        <v>178148</v>
      </c>
      <c r="I145" s="17">
        <f t="shared" si="7"/>
        <v>178.148</v>
      </c>
      <c r="J145" s="25">
        <f t="shared" si="8"/>
        <v>74.811237559316339</v>
      </c>
    </row>
    <row r="146" spans="1:10" x14ac:dyDescent="0.2">
      <c r="A146" s="1" t="s">
        <v>738</v>
      </c>
      <c r="B146" s="1" t="s">
        <v>80</v>
      </c>
      <c r="C146" s="1" t="s">
        <v>92</v>
      </c>
      <c r="D146" s="1" t="s">
        <v>38</v>
      </c>
      <c r="E146" s="10" t="s">
        <v>37</v>
      </c>
      <c r="F146" s="5">
        <v>800</v>
      </c>
      <c r="G146" s="17">
        <f t="shared" si="6"/>
        <v>0.8</v>
      </c>
      <c r="H146" s="22">
        <v>800</v>
      </c>
      <c r="I146" s="17">
        <f t="shared" si="7"/>
        <v>0.8</v>
      </c>
      <c r="J146" s="25">
        <f t="shared" si="8"/>
        <v>100</v>
      </c>
    </row>
    <row r="147" spans="1:10" x14ac:dyDescent="0.2">
      <c r="A147" s="1" t="s">
        <v>739</v>
      </c>
      <c r="B147" s="1" t="s">
        <v>80</v>
      </c>
      <c r="C147" s="1" t="s">
        <v>92</v>
      </c>
      <c r="D147" s="1" t="s">
        <v>57</v>
      </c>
      <c r="E147" s="10" t="s">
        <v>56</v>
      </c>
      <c r="F147" s="5">
        <v>800</v>
      </c>
      <c r="G147" s="17">
        <f t="shared" si="6"/>
        <v>0.8</v>
      </c>
      <c r="H147" s="22">
        <v>800</v>
      </c>
      <c r="I147" s="17">
        <f t="shared" si="7"/>
        <v>0.8</v>
      </c>
      <c r="J147" s="25">
        <f t="shared" si="8"/>
        <v>100</v>
      </c>
    </row>
    <row r="148" spans="1:10" ht="38.25" x14ac:dyDescent="0.2">
      <c r="A148" s="1" t="s">
        <v>740</v>
      </c>
      <c r="B148" s="1" t="s">
        <v>80</v>
      </c>
      <c r="C148" s="1" t="s">
        <v>9</v>
      </c>
      <c r="D148" s="1" t="s">
        <v>1</v>
      </c>
      <c r="E148" s="10" t="s">
        <v>8</v>
      </c>
      <c r="F148" s="5">
        <v>23295900</v>
      </c>
      <c r="G148" s="17">
        <f t="shared" si="6"/>
        <v>23295.9</v>
      </c>
      <c r="H148" s="22">
        <v>12212571.609999999</v>
      </c>
      <c r="I148" s="17">
        <f t="shared" si="7"/>
        <v>12212.571609999999</v>
      </c>
      <c r="J148" s="25">
        <f t="shared" si="8"/>
        <v>52.423695199584465</v>
      </c>
    </row>
    <row r="149" spans="1:10" ht="25.5" x14ac:dyDescent="0.2">
      <c r="A149" s="1" t="s">
        <v>741</v>
      </c>
      <c r="B149" s="1" t="s">
        <v>80</v>
      </c>
      <c r="C149" s="1" t="s">
        <v>94</v>
      </c>
      <c r="D149" s="1" t="s">
        <v>1</v>
      </c>
      <c r="E149" s="10" t="s">
        <v>93</v>
      </c>
      <c r="F149" s="5">
        <v>4816300</v>
      </c>
      <c r="G149" s="17">
        <f t="shared" si="6"/>
        <v>4816.3</v>
      </c>
      <c r="H149" s="22">
        <v>3483718.96</v>
      </c>
      <c r="I149" s="17">
        <v>3483.72</v>
      </c>
      <c r="J149" s="25">
        <f t="shared" si="8"/>
        <v>72.331873014554731</v>
      </c>
    </row>
    <row r="150" spans="1:10" x14ac:dyDescent="0.2">
      <c r="A150" s="1" t="s">
        <v>742</v>
      </c>
      <c r="B150" s="1" t="s">
        <v>80</v>
      </c>
      <c r="C150" s="1" t="s">
        <v>94</v>
      </c>
      <c r="D150" s="1" t="s">
        <v>96</v>
      </c>
      <c r="E150" s="10" t="s">
        <v>95</v>
      </c>
      <c r="F150" s="5">
        <v>4708700</v>
      </c>
      <c r="G150" s="17">
        <f t="shared" si="6"/>
        <v>4708.7</v>
      </c>
      <c r="H150" s="22">
        <v>3415282.59</v>
      </c>
      <c r="I150" s="17">
        <f t="shared" si="7"/>
        <v>3415.2825899999998</v>
      </c>
      <c r="J150" s="25">
        <f t="shared" si="8"/>
        <v>72.531326905515328</v>
      </c>
    </row>
    <row r="151" spans="1:10" x14ac:dyDescent="0.2">
      <c r="A151" s="1" t="s">
        <v>743</v>
      </c>
      <c r="B151" s="1" t="s">
        <v>80</v>
      </c>
      <c r="C151" s="1" t="s">
        <v>94</v>
      </c>
      <c r="D151" s="1" t="s">
        <v>98</v>
      </c>
      <c r="E151" s="10" t="s">
        <v>97</v>
      </c>
      <c r="F151" s="5">
        <v>3618300</v>
      </c>
      <c r="G151" s="17">
        <f t="shared" si="6"/>
        <v>3618.3</v>
      </c>
      <c r="H151" s="22">
        <v>2602027.9300000002</v>
      </c>
      <c r="I151" s="17">
        <f t="shared" si="7"/>
        <v>2602.0279300000002</v>
      </c>
      <c r="J151" s="25">
        <f t="shared" si="8"/>
        <v>71.912995882044044</v>
      </c>
    </row>
    <row r="152" spans="1:10" ht="25.5" x14ac:dyDescent="0.2">
      <c r="A152" s="1" t="s">
        <v>744</v>
      </c>
      <c r="B152" s="1" t="s">
        <v>80</v>
      </c>
      <c r="C152" s="1" t="s">
        <v>94</v>
      </c>
      <c r="D152" s="1" t="s">
        <v>100</v>
      </c>
      <c r="E152" s="10" t="s">
        <v>99</v>
      </c>
      <c r="F152" s="5">
        <v>500</v>
      </c>
      <c r="G152" s="17">
        <f t="shared" si="6"/>
        <v>0.5</v>
      </c>
      <c r="H152" s="22">
        <v>500</v>
      </c>
      <c r="I152" s="17">
        <f t="shared" si="7"/>
        <v>0.5</v>
      </c>
      <c r="J152" s="25">
        <f t="shared" si="8"/>
        <v>100</v>
      </c>
    </row>
    <row r="153" spans="1:10" ht="38.25" x14ac:dyDescent="0.2">
      <c r="A153" s="1" t="s">
        <v>745</v>
      </c>
      <c r="B153" s="1" t="s">
        <v>80</v>
      </c>
      <c r="C153" s="1" t="s">
        <v>94</v>
      </c>
      <c r="D153" s="1" t="s">
        <v>102</v>
      </c>
      <c r="E153" s="10" t="s">
        <v>101</v>
      </c>
      <c r="F153" s="5">
        <v>1089900</v>
      </c>
      <c r="G153" s="17">
        <f t="shared" si="6"/>
        <v>1089.9000000000001</v>
      </c>
      <c r="H153" s="22">
        <v>812754.66</v>
      </c>
      <c r="I153" s="17">
        <f t="shared" si="7"/>
        <v>812.75466000000006</v>
      </c>
      <c r="J153" s="25">
        <f t="shared" si="8"/>
        <v>74.571489127442874</v>
      </c>
    </row>
    <row r="154" spans="1:10" ht="25.5" x14ac:dyDescent="0.2">
      <c r="A154" s="1" t="s">
        <v>746</v>
      </c>
      <c r="B154" s="1" t="s">
        <v>80</v>
      </c>
      <c r="C154" s="1" t="s">
        <v>94</v>
      </c>
      <c r="D154" s="1" t="s">
        <v>32</v>
      </c>
      <c r="E154" s="10" t="s">
        <v>31</v>
      </c>
      <c r="F154" s="5">
        <v>106500</v>
      </c>
      <c r="G154" s="17">
        <f t="shared" si="6"/>
        <v>106.5</v>
      </c>
      <c r="H154" s="22">
        <v>68436.37</v>
      </c>
      <c r="I154" s="17">
        <v>68.436999999999998</v>
      </c>
      <c r="J154" s="25">
        <f t="shared" si="8"/>
        <v>64.260093896713613</v>
      </c>
    </row>
    <row r="155" spans="1:10" ht="25.5" x14ac:dyDescent="0.2">
      <c r="A155" s="1" t="s">
        <v>747</v>
      </c>
      <c r="B155" s="1" t="s">
        <v>80</v>
      </c>
      <c r="C155" s="1" t="s">
        <v>94</v>
      </c>
      <c r="D155" s="1" t="s">
        <v>34</v>
      </c>
      <c r="E155" s="10" t="s">
        <v>33</v>
      </c>
      <c r="F155" s="5">
        <v>22600</v>
      </c>
      <c r="G155" s="17">
        <f t="shared" si="6"/>
        <v>22.6</v>
      </c>
      <c r="H155" s="22">
        <v>6941.6</v>
      </c>
      <c r="I155" s="17">
        <f t="shared" si="7"/>
        <v>6.9416000000000002</v>
      </c>
      <c r="J155" s="25">
        <f t="shared" si="8"/>
        <v>30.71504424778761</v>
      </c>
    </row>
    <row r="156" spans="1:10" ht="25.5" x14ac:dyDescent="0.2">
      <c r="A156" s="1" t="s">
        <v>748</v>
      </c>
      <c r="B156" s="1" t="s">
        <v>80</v>
      </c>
      <c r="C156" s="1" t="s">
        <v>94</v>
      </c>
      <c r="D156" s="1" t="s">
        <v>36</v>
      </c>
      <c r="E156" s="10" t="s">
        <v>35</v>
      </c>
      <c r="F156" s="5">
        <v>83900</v>
      </c>
      <c r="G156" s="17">
        <f t="shared" si="6"/>
        <v>83.9</v>
      </c>
      <c r="H156" s="22">
        <v>61494.77</v>
      </c>
      <c r="I156" s="17">
        <f t="shared" si="7"/>
        <v>61.494769999999995</v>
      </c>
      <c r="J156" s="25">
        <f t="shared" si="8"/>
        <v>73.295315852205007</v>
      </c>
    </row>
    <row r="157" spans="1:10" x14ac:dyDescent="0.2">
      <c r="A157" s="1" t="s">
        <v>749</v>
      </c>
      <c r="B157" s="1" t="s">
        <v>80</v>
      </c>
      <c r="C157" s="1" t="s">
        <v>94</v>
      </c>
      <c r="D157" s="1" t="s">
        <v>38</v>
      </c>
      <c r="E157" s="10" t="s">
        <v>37</v>
      </c>
      <c r="F157" s="5">
        <v>1100</v>
      </c>
      <c r="G157" s="17">
        <f t="shared" si="6"/>
        <v>1.1000000000000001</v>
      </c>
      <c r="H157" s="22">
        <v>0</v>
      </c>
      <c r="I157" s="17">
        <f t="shared" si="7"/>
        <v>0</v>
      </c>
      <c r="J157" s="25">
        <f t="shared" si="8"/>
        <v>0</v>
      </c>
    </row>
    <row r="158" spans="1:10" x14ac:dyDescent="0.2">
      <c r="A158" s="1" t="s">
        <v>750</v>
      </c>
      <c r="B158" s="1" t="s">
        <v>80</v>
      </c>
      <c r="C158" s="1" t="s">
        <v>94</v>
      </c>
      <c r="D158" s="1" t="s">
        <v>40</v>
      </c>
      <c r="E158" s="10" t="s">
        <v>39</v>
      </c>
      <c r="F158" s="5">
        <v>1100</v>
      </c>
      <c r="G158" s="17">
        <f t="shared" si="6"/>
        <v>1.1000000000000001</v>
      </c>
      <c r="H158" s="22">
        <v>0</v>
      </c>
      <c r="I158" s="17">
        <f t="shared" si="7"/>
        <v>0</v>
      </c>
      <c r="J158" s="25">
        <f t="shared" si="8"/>
        <v>0</v>
      </c>
    </row>
    <row r="159" spans="1:10" x14ac:dyDescent="0.2">
      <c r="A159" s="1" t="s">
        <v>751</v>
      </c>
      <c r="B159" s="1" t="s">
        <v>80</v>
      </c>
      <c r="C159" s="1" t="s">
        <v>104</v>
      </c>
      <c r="D159" s="1" t="s">
        <v>1</v>
      </c>
      <c r="E159" s="10" t="s">
        <v>103</v>
      </c>
      <c r="F159" s="5">
        <v>1507600</v>
      </c>
      <c r="G159" s="17">
        <f t="shared" si="6"/>
        <v>1507.6</v>
      </c>
      <c r="H159" s="22">
        <v>1043908.97</v>
      </c>
      <c r="I159" s="17">
        <f t="shared" si="7"/>
        <v>1043.90897</v>
      </c>
      <c r="J159" s="25">
        <f t="shared" si="8"/>
        <v>69.243099628548691</v>
      </c>
    </row>
    <row r="160" spans="1:10" x14ac:dyDescent="0.2">
      <c r="A160" s="1" t="s">
        <v>752</v>
      </c>
      <c r="B160" s="1" t="s">
        <v>80</v>
      </c>
      <c r="C160" s="1" t="s">
        <v>104</v>
      </c>
      <c r="D160" s="1" t="s">
        <v>96</v>
      </c>
      <c r="E160" s="10" t="s">
        <v>95</v>
      </c>
      <c r="F160" s="5">
        <v>1154900</v>
      </c>
      <c r="G160" s="17">
        <f t="shared" si="6"/>
        <v>1154.9000000000001</v>
      </c>
      <c r="H160" s="22">
        <v>831906.18</v>
      </c>
      <c r="I160" s="17">
        <f t="shared" si="7"/>
        <v>831.90618000000006</v>
      </c>
      <c r="J160" s="25">
        <f t="shared" si="8"/>
        <v>72.032745692267724</v>
      </c>
    </row>
    <row r="161" spans="1:10" x14ac:dyDescent="0.2">
      <c r="A161" s="1" t="s">
        <v>753</v>
      </c>
      <c r="B161" s="1" t="s">
        <v>80</v>
      </c>
      <c r="C161" s="1" t="s">
        <v>104</v>
      </c>
      <c r="D161" s="1" t="s">
        <v>98</v>
      </c>
      <c r="E161" s="10" t="s">
        <v>97</v>
      </c>
      <c r="F161" s="5">
        <v>887300</v>
      </c>
      <c r="G161" s="17">
        <f t="shared" si="6"/>
        <v>887.3</v>
      </c>
      <c r="H161" s="22">
        <v>645658.26</v>
      </c>
      <c r="I161" s="17">
        <f t="shared" si="7"/>
        <v>645.65826000000004</v>
      </c>
      <c r="J161" s="25">
        <f t="shared" si="8"/>
        <v>72.766624591457244</v>
      </c>
    </row>
    <row r="162" spans="1:10" ht="38.25" x14ac:dyDescent="0.2">
      <c r="A162" s="1" t="s">
        <v>754</v>
      </c>
      <c r="B162" s="1" t="s">
        <v>80</v>
      </c>
      <c r="C162" s="1" t="s">
        <v>104</v>
      </c>
      <c r="D162" s="1" t="s">
        <v>102</v>
      </c>
      <c r="E162" s="10" t="s">
        <v>101</v>
      </c>
      <c r="F162" s="5">
        <v>267600</v>
      </c>
      <c r="G162" s="17">
        <f t="shared" si="6"/>
        <v>267.60000000000002</v>
      </c>
      <c r="H162" s="22">
        <v>186247.92</v>
      </c>
      <c r="I162" s="17">
        <f t="shared" si="7"/>
        <v>186.24792000000002</v>
      </c>
      <c r="J162" s="25">
        <f t="shared" si="8"/>
        <v>69.599372197309421</v>
      </c>
    </row>
    <row r="163" spans="1:10" ht="25.5" x14ac:dyDescent="0.2">
      <c r="A163" s="1" t="s">
        <v>755</v>
      </c>
      <c r="B163" s="1" t="s">
        <v>80</v>
      </c>
      <c r="C163" s="1" t="s">
        <v>104</v>
      </c>
      <c r="D163" s="1" t="s">
        <v>32</v>
      </c>
      <c r="E163" s="10" t="s">
        <v>31</v>
      </c>
      <c r="F163" s="5">
        <v>352600</v>
      </c>
      <c r="G163" s="17">
        <f t="shared" si="6"/>
        <v>352.6</v>
      </c>
      <c r="H163" s="22">
        <v>211924.11</v>
      </c>
      <c r="I163" s="17">
        <f t="shared" si="7"/>
        <v>211.92410999999998</v>
      </c>
      <c r="J163" s="25">
        <f t="shared" si="8"/>
        <v>60.103264322178099</v>
      </c>
    </row>
    <row r="164" spans="1:10" ht="25.5" x14ac:dyDescent="0.2">
      <c r="A164" s="1" t="s">
        <v>756</v>
      </c>
      <c r="B164" s="1" t="s">
        <v>80</v>
      </c>
      <c r="C164" s="1" t="s">
        <v>104</v>
      </c>
      <c r="D164" s="1" t="s">
        <v>34</v>
      </c>
      <c r="E164" s="10" t="s">
        <v>33</v>
      </c>
      <c r="F164" s="5">
        <v>76526</v>
      </c>
      <c r="G164" s="17">
        <f t="shared" si="6"/>
        <v>76.525999999999996</v>
      </c>
      <c r="H164" s="22">
        <v>22460.89</v>
      </c>
      <c r="I164" s="17">
        <f t="shared" si="7"/>
        <v>22.460889999999999</v>
      </c>
      <c r="J164" s="25">
        <f t="shared" si="8"/>
        <v>29.350665133418708</v>
      </c>
    </row>
    <row r="165" spans="1:10" ht="25.5" x14ac:dyDescent="0.2">
      <c r="A165" s="1" t="s">
        <v>757</v>
      </c>
      <c r="B165" s="1" t="s">
        <v>80</v>
      </c>
      <c r="C165" s="1" t="s">
        <v>104</v>
      </c>
      <c r="D165" s="1" t="s">
        <v>36</v>
      </c>
      <c r="E165" s="10" t="s">
        <v>35</v>
      </c>
      <c r="F165" s="5">
        <v>276074</v>
      </c>
      <c r="G165" s="17">
        <f t="shared" si="6"/>
        <v>276.07400000000001</v>
      </c>
      <c r="H165" s="22">
        <v>189463.22</v>
      </c>
      <c r="I165" s="17">
        <f t="shared" si="7"/>
        <v>189.46322000000001</v>
      </c>
      <c r="J165" s="25">
        <f t="shared" si="8"/>
        <v>68.627694024066017</v>
      </c>
    </row>
    <row r="166" spans="1:10" x14ac:dyDescent="0.2">
      <c r="A166" s="1" t="s">
        <v>758</v>
      </c>
      <c r="B166" s="1" t="s">
        <v>80</v>
      </c>
      <c r="C166" s="1" t="s">
        <v>104</v>
      </c>
      <c r="D166" s="1" t="s">
        <v>38</v>
      </c>
      <c r="E166" s="10" t="s">
        <v>37</v>
      </c>
      <c r="F166" s="5">
        <v>100</v>
      </c>
      <c r="G166" s="17">
        <f t="shared" si="6"/>
        <v>0.1</v>
      </c>
      <c r="H166" s="22">
        <v>78.680000000000007</v>
      </c>
      <c r="I166" s="17">
        <f t="shared" si="7"/>
        <v>7.868E-2</v>
      </c>
      <c r="J166" s="25">
        <f t="shared" si="8"/>
        <v>78.679999999999993</v>
      </c>
    </row>
    <row r="167" spans="1:10" x14ac:dyDescent="0.2">
      <c r="A167" s="1" t="s">
        <v>759</v>
      </c>
      <c r="B167" s="1" t="s">
        <v>80</v>
      </c>
      <c r="C167" s="1" t="s">
        <v>104</v>
      </c>
      <c r="D167" s="1" t="s">
        <v>57</v>
      </c>
      <c r="E167" s="10" t="s">
        <v>56</v>
      </c>
      <c r="F167" s="5">
        <v>100</v>
      </c>
      <c r="G167" s="17">
        <f t="shared" si="6"/>
        <v>0.1</v>
      </c>
      <c r="H167" s="22">
        <v>78.680000000000007</v>
      </c>
      <c r="I167" s="17">
        <f t="shared" si="7"/>
        <v>7.868E-2</v>
      </c>
      <c r="J167" s="25">
        <f t="shared" si="8"/>
        <v>78.679999999999993</v>
      </c>
    </row>
    <row r="168" spans="1:10" x14ac:dyDescent="0.2">
      <c r="A168" s="1" t="s">
        <v>760</v>
      </c>
      <c r="B168" s="1" t="s">
        <v>80</v>
      </c>
      <c r="C168" s="1" t="s">
        <v>106</v>
      </c>
      <c r="D168" s="1" t="s">
        <v>1</v>
      </c>
      <c r="E168" s="10" t="s">
        <v>105</v>
      </c>
      <c r="F168" s="5">
        <v>1530000</v>
      </c>
      <c r="G168" s="17">
        <f t="shared" si="6"/>
        <v>1530</v>
      </c>
      <c r="H168" s="22">
        <v>975725.12</v>
      </c>
      <c r="I168" s="17">
        <f t="shared" si="7"/>
        <v>975.72511999999995</v>
      </c>
      <c r="J168" s="25">
        <f t="shared" si="8"/>
        <v>63.772883660130717</v>
      </c>
    </row>
    <row r="169" spans="1:10" ht="25.5" x14ac:dyDescent="0.2">
      <c r="A169" s="1" t="s">
        <v>761</v>
      </c>
      <c r="B169" s="1" t="s">
        <v>80</v>
      </c>
      <c r="C169" s="1" t="s">
        <v>106</v>
      </c>
      <c r="D169" s="1" t="s">
        <v>32</v>
      </c>
      <c r="E169" s="10" t="s">
        <v>31</v>
      </c>
      <c r="F169" s="5">
        <v>660000</v>
      </c>
      <c r="G169" s="17">
        <f t="shared" si="6"/>
        <v>660</v>
      </c>
      <c r="H169" s="22">
        <v>155725.12</v>
      </c>
      <c r="I169" s="17">
        <f t="shared" si="7"/>
        <v>155.72512</v>
      </c>
      <c r="J169" s="25">
        <f t="shared" si="8"/>
        <v>23.594715151515153</v>
      </c>
    </row>
    <row r="170" spans="1:10" ht="25.5" x14ac:dyDescent="0.2">
      <c r="A170" s="1" t="s">
        <v>762</v>
      </c>
      <c r="B170" s="1" t="s">
        <v>80</v>
      </c>
      <c r="C170" s="1" t="s">
        <v>106</v>
      </c>
      <c r="D170" s="1" t="s">
        <v>36</v>
      </c>
      <c r="E170" s="10" t="s">
        <v>35</v>
      </c>
      <c r="F170" s="5">
        <v>660000</v>
      </c>
      <c r="G170" s="17">
        <f t="shared" si="6"/>
        <v>660</v>
      </c>
      <c r="H170" s="22">
        <v>155725.12</v>
      </c>
      <c r="I170" s="17">
        <f t="shared" si="7"/>
        <v>155.72512</v>
      </c>
      <c r="J170" s="25">
        <f t="shared" si="8"/>
        <v>23.594715151515153</v>
      </c>
    </row>
    <row r="171" spans="1:10" x14ac:dyDescent="0.2">
      <c r="A171" s="1" t="s">
        <v>763</v>
      </c>
      <c r="B171" s="1" t="s">
        <v>80</v>
      </c>
      <c r="C171" s="1" t="s">
        <v>106</v>
      </c>
      <c r="D171" s="1" t="s">
        <v>38</v>
      </c>
      <c r="E171" s="10" t="s">
        <v>37</v>
      </c>
      <c r="F171" s="5">
        <v>870000</v>
      </c>
      <c r="G171" s="17">
        <f t="shared" si="6"/>
        <v>870</v>
      </c>
      <c r="H171" s="22">
        <v>820000</v>
      </c>
      <c r="I171" s="17">
        <f t="shared" si="7"/>
        <v>820</v>
      </c>
      <c r="J171" s="25">
        <f t="shared" si="8"/>
        <v>94.252873563218387</v>
      </c>
    </row>
    <row r="172" spans="1:10" x14ac:dyDescent="0.2">
      <c r="A172" s="1" t="s">
        <v>764</v>
      </c>
      <c r="B172" s="1" t="s">
        <v>80</v>
      </c>
      <c r="C172" s="1" t="s">
        <v>106</v>
      </c>
      <c r="D172" s="1" t="s">
        <v>40</v>
      </c>
      <c r="E172" s="10" t="s">
        <v>39</v>
      </c>
      <c r="F172" s="5">
        <v>870000</v>
      </c>
      <c r="G172" s="17">
        <f t="shared" si="6"/>
        <v>870</v>
      </c>
      <c r="H172" s="22">
        <v>820000</v>
      </c>
      <c r="I172" s="17">
        <f t="shared" si="7"/>
        <v>820</v>
      </c>
      <c r="J172" s="25">
        <f t="shared" si="8"/>
        <v>94.252873563218387</v>
      </c>
    </row>
    <row r="173" spans="1:10" ht="51" x14ac:dyDescent="0.2">
      <c r="A173" s="1" t="s">
        <v>765</v>
      </c>
      <c r="B173" s="1" t="s">
        <v>80</v>
      </c>
      <c r="C173" s="1" t="s">
        <v>108</v>
      </c>
      <c r="D173" s="1" t="s">
        <v>1</v>
      </c>
      <c r="E173" s="10" t="s">
        <v>107</v>
      </c>
      <c r="F173" s="5">
        <v>1970000</v>
      </c>
      <c r="G173" s="17">
        <f t="shared" si="6"/>
        <v>1970</v>
      </c>
      <c r="H173" s="22">
        <v>974846.74</v>
      </c>
      <c r="I173" s="17">
        <f t="shared" si="7"/>
        <v>974.84673999999995</v>
      </c>
      <c r="J173" s="25">
        <f t="shared" si="8"/>
        <v>49.484606091370559</v>
      </c>
    </row>
    <row r="174" spans="1:10" ht="25.5" x14ac:dyDescent="0.2">
      <c r="A174" s="1" t="s">
        <v>766</v>
      </c>
      <c r="B174" s="1" t="s">
        <v>80</v>
      </c>
      <c r="C174" s="1" t="s">
        <v>108</v>
      </c>
      <c r="D174" s="1" t="s">
        <v>32</v>
      </c>
      <c r="E174" s="10" t="s">
        <v>31</v>
      </c>
      <c r="F174" s="5">
        <v>1970000</v>
      </c>
      <c r="G174" s="17">
        <f t="shared" si="6"/>
        <v>1970</v>
      </c>
      <c r="H174" s="22">
        <v>974846.74</v>
      </c>
      <c r="I174" s="17">
        <f t="shared" si="7"/>
        <v>974.84673999999995</v>
      </c>
      <c r="J174" s="25">
        <f t="shared" si="8"/>
        <v>49.484606091370559</v>
      </c>
    </row>
    <row r="175" spans="1:10" ht="25.5" x14ac:dyDescent="0.2">
      <c r="A175" s="1" t="s">
        <v>767</v>
      </c>
      <c r="B175" s="1" t="s">
        <v>80</v>
      </c>
      <c r="C175" s="1" t="s">
        <v>108</v>
      </c>
      <c r="D175" s="1" t="s">
        <v>34</v>
      </c>
      <c r="E175" s="10" t="s">
        <v>33</v>
      </c>
      <c r="F175" s="5">
        <v>1970000</v>
      </c>
      <c r="G175" s="17">
        <f t="shared" si="6"/>
        <v>1970</v>
      </c>
      <c r="H175" s="22">
        <v>974846.74</v>
      </c>
      <c r="I175" s="17">
        <f t="shared" si="7"/>
        <v>974.84673999999995</v>
      </c>
      <c r="J175" s="25">
        <f t="shared" si="8"/>
        <v>49.484606091370559</v>
      </c>
    </row>
    <row r="176" spans="1:10" ht="51" x14ac:dyDescent="0.2">
      <c r="A176" s="1" t="s">
        <v>768</v>
      </c>
      <c r="B176" s="1" t="s">
        <v>80</v>
      </c>
      <c r="C176" s="1" t="s">
        <v>110</v>
      </c>
      <c r="D176" s="1" t="s">
        <v>1</v>
      </c>
      <c r="E176" s="10" t="s">
        <v>109</v>
      </c>
      <c r="F176" s="5">
        <v>100</v>
      </c>
      <c r="G176" s="17">
        <f t="shared" si="6"/>
        <v>0.1</v>
      </c>
      <c r="H176" s="22">
        <v>0</v>
      </c>
      <c r="I176" s="17">
        <f t="shared" si="7"/>
        <v>0</v>
      </c>
      <c r="J176" s="25">
        <f t="shared" si="8"/>
        <v>0</v>
      </c>
    </row>
    <row r="177" spans="1:10" ht="25.5" x14ac:dyDescent="0.2">
      <c r="A177" s="1" t="s">
        <v>769</v>
      </c>
      <c r="B177" s="1" t="s">
        <v>80</v>
      </c>
      <c r="C177" s="1" t="s">
        <v>110</v>
      </c>
      <c r="D177" s="1" t="s">
        <v>32</v>
      </c>
      <c r="E177" s="10" t="s">
        <v>31</v>
      </c>
      <c r="F177" s="5">
        <v>100</v>
      </c>
      <c r="G177" s="17">
        <f t="shared" si="6"/>
        <v>0.1</v>
      </c>
      <c r="H177" s="22">
        <v>0</v>
      </c>
      <c r="I177" s="17">
        <f t="shared" si="7"/>
        <v>0</v>
      </c>
      <c r="J177" s="25">
        <f t="shared" si="8"/>
        <v>0</v>
      </c>
    </row>
    <row r="178" spans="1:10" ht="25.5" x14ac:dyDescent="0.2">
      <c r="A178" s="1" t="s">
        <v>770</v>
      </c>
      <c r="B178" s="1" t="s">
        <v>80</v>
      </c>
      <c r="C178" s="1" t="s">
        <v>110</v>
      </c>
      <c r="D178" s="1" t="s">
        <v>36</v>
      </c>
      <c r="E178" s="10" t="s">
        <v>35</v>
      </c>
      <c r="F178" s="5">
        <v>100</v>
      </c>
      <c r="G178" s="17">
        <f t="shared" si="6"/>
        <v>0.1</v>
      </c>
      <c r="H178" s="22">
        <v>0</v>
      </c>
      <c r="I178" s="17">
        <f t="shared" si="7"/>
        <v>0</v>
      </c>
      <c r="J178" s="25">
        <f t="shared" si="8"/>
        <v>0</v>
      </c>
    </row>
    <row r="179" spans="1:10" ht="25.5" x14ac:dyDescent="0.2">
      <c r="A179" s="1" t="s">
        <v>771</v>
      </c>
      <c r="B179" s="1" t="s">
        <v>80</v>
      </c>
      <c r="C179" s="1" t="s">
        <v>112</v>
      </c>
      <c r="D179" s="1" t="s">
        <v>1</v>
      </c>
      <c r="E179" s="10" t="s">
        <v>111</v>
      </c>
      <c r="F179" s="5">
        <v>102300</v>
      </c>
      <c r="G179" s="17">
        <f t="shared" si="6"/>
        <v>102.3</v>
      </c>
      <c r="H179" s="22">
        <v>66669.649999999994</v>
      </c>
      <c r="I179" s="17">
        <f t="shared" si="7"/>
        <v>66.66964999999999</v>
      </c>
      <c r="J179" s="25">
        <f t="shared" si="8"/>
        <v>65.170723362658833</v>
      </c>
    </row>
    <row r="180" spans="1:10" ht="25.5" x14ac:dyDescent="0.2">
      <c r="A180" s="1" t="s">
        <v>772</v>
      </c>
      <c r="B180" s="1" t="s">
        <v>80</v>
      </c>
      <c r="C180" s="1" t="s">
        <v>112</v>
      </c>
      <c r="D180" s="1" t="s">
        <v>32</v>
      </c>
      <c r="E180" s="10" t="s">
        <v>31</v>
      </c>
      <c r="F180" s="5">
        <v>102300</v>
      </c>
      <c r="G180" s="17">
        <f t="shared" si="6"/>
        <v>102.3</v>
      </c>
      <c r="H180" s="22">
        <v>66669.649999999994</v>
      </c>
      <c r="I180" s="17">
        <f t="shared" si="7"/>
        <v>66.66964999999999</v>
      </c>
      <c r="J180" s="25">
        <f t="shared" si="8"/>
        <v>65.170723362658833</v>
      </c>
    </row>
    <row r="181" spans="1:10" ht="25.5" x14ac:dyDescent="0.2">
      <c r="A181" s="1" t="s">
        <v>773</v>
      </c>
      <c r="B181" s="1" t="s">
        <v>80</v>
      </c>
      <c r="C181" s="1" t="s">
        <v>112</v>
      </c>
      <c r="D181" s="1" t="s">
        <v>34</v>
      </c>
      <c r="E181" s="10" t="s">
        <v>33</v>
      </c>
      <c r="F181" s="5">
        <v>3200</v>
      </c>
      <c r="G181" s="17">
        <f t="shared" si="6"/>
        <v>3.2</v>
      </c>
      <c r="H181" s="22">
        <v>0</v>
      </c>
      <c r="I181" s="17">
        <f t="shared" si="7"/>
        <v>0</v>
      </c>
      <c r="J181" s="25">
        <f t="shared" si="8"/>
        <v>0</v>
      </c>
    </row>
    <row r="182" spans="1:10" ht="25.5" x14ac:dyDescent="0.2">
      <c r="A182" s="1" t="s">
        <v>774</v>
      </c>
      <c r="B182" s="1" t="s">
        <v>80</v>
      </c>
      <c r="C182" s="1" t="s">
        <v>112</v>
      </c>
      <c r="D182" s="1" t="s">
        <v>36</v>
      </c>
      <c r="E182" s="10" t="s">
        <v>35</v>
      </c>
      <c r="F182" s="5">
        <v>99100</v>
      </c>
      <c r="G182" s="17">
        <f t="shared" si="6"/>
        <v>99.1</v>
      </c>
      <c r="H182" s="22">
        <v>66669.649999999994</v>
      </c>
      <c r="I182" s="17">
        <f t="shared" si="7"/>
        <v>66.66964999999999</v>
      </c>
      <c r="J182" s="25">
        <f t="shared" si="8"/>
        <v>67.275126135216951</v>
      </c>
    </row>
    <row r="183" spans="1:10" ht="51" x14ac:dyDescent="0.2">
      <c r="A183" s="1" t="s">
        <v>775</v>
      </c>
      <c r="B183" s="1" t="s">
        <v>80</v>
      </c>
      <c r="C183" s="1" t="s">
        <v>114</v>
      </c>
      <c r="D183" s="1" t="s">
        <v>1</v>
      </c>
      <c r="E183" s="10" t="s">
        <v>113</v>
      </c>
      <c r="F183" s="5">
        <v>200000</v>
      </c>
      <c r="G183" s="17">
        <f t="shared" si="6"/>
        <v>200</v>
      </c>
      <c r="H183" s="22">
        <v>71107.53</v>
      </c>
      <c r="I183" s="17">
        <f t="shared" si="7"/>
        <v>71.107529999999997</v>
      </c>
      <c r="J183" s="25">
        <f t="shared" si="8"/>
        <v>35.553764999999999</v>
      </c>
    </row>
    <row r="184" spans="1:10" ht="25.5" x14ac:dyDescent="0.2">
      <c r="A184" s="1" t="s">
        <v>776</v>
      </c>
      <c r="B184" s="1" t="s">
        <v>80</v>
      </c>
      <c r="C184" s="1" t="s">
        <v>114</v>
      </c>
      <c r="D184" s="1" t="s">
        <v>32</v>
      </c>
      <c r="E184" s="10" t="s">
        <v>31</v>
      </c>
      <c r="F184" s="5">
        <v>200000</v>
      </c>
      <c r="G184" s="17">
        <f t="shared" si="6"/>
        <v>200</v>
      </c>
      <c r="H184" s="22">
        <v>71107.53</v>
      </c>
      <c r="I184" s="17">
        <f t="shared" si="7"/>
        <v>71.107529999999997</v>
      </c>
      <c r="J184" s="25">
        <f t="shared" si="8"/>
        <v>35.553764999999999</v>
      </c>
    </row>
    <row r="185" spans="1:10" ht="25.5" x14ac:dyDescent="0.2">
      <c r="A185" s="1" t="s">
        <v>777</v>
      </c>
      <c r="B185" s="1" t="s">
        <v>80</v>
      </c>
      <c r="C185" s="1" t="s">
        <v>114</v>
      </c>
      <c r="D185" s="1" t="s">
        <v>34</v>
      </c>
      <c r="E185" s="10" t="s">
        <v>33</v>
      </c>
      <c r="F185" s="5">
        <v>72390</v>
      </c>
      <c r="G185" s="17">
        <f t="shared" si="6"/>
        <v>72.39</v>
      </c>
      <c r="H185" s="22">
        <v>48515.53</v>
      </c>
      <c r="I185" s="17">
        <f t="shared" si="7"/>
        <v>48.515529999999998</v>
      </c>
      <c r="J185" s="25">
        <f t="shared" si="8"/>
        <v>67.019657411244651</v>
      </c>
    </row>
    <row r="186" spans="1:10" ht="25.5" x14ac:dyDescent="0.2">
      <c r="A186" s="1" t="s">
        <v>778</v>
      </c>
      <c r="B186" s="1" t="s">
        <v>80</v>
      </c>
      <c r="C186" s="1" t="s">
        <v>114</v>
      </c>
      <c r="D186" s="1" t="s">
        <v>36</v>
      </c>
      <c r="E186" s="10" t="s">
        <v>35</v>
      </c>
      <c r="F186" s="5">
        <v>127610</v>
      </c>
      <c r="G186" s="17">
        <f t="shared" si="6"/>
        <v>127.61</v>
      </c>
      <c r="H186" s="22">
        <v>22592</v>
      </c>
      <c r="I186" s="17">
        <f t="shared" si="7"/>
        <v>22.591999999999999</v>
      </c>
      <c r="J186" s="25">
        <f t="shared" si="8"/>
        <v>17.703941697359141</v>
      </c>
    </row>
    <row r="187" spans="1:10" x14ac:dyDescent="0.2">
      <c r="A187" s="1" t="s">
        <v>779</v>
      </c>
      <c r="B187" s="1" t="s">
        <v>80</v>
      </c>
      <c r="C187" s="1" t="s">
        <v>116</v>
      </c>
      <c r="D187" s="1" t="s">
        <v>1</v>
      </c>
      <c r="E187" s="10" t="s">
        <v>115</v>
      </c>
      <c r="F187" s="5">
        <v>7493900</v>
      </c>
      <c r="G187" s="17">
        <f t="shared" si="6"/>
        <v>7493.9</v>
      </c>
      <c r="H187" s="22">
        <v>1615171.99</v>
      </c>
      <c r="I187" s="17">
        <f t="shared" si="7"/>
        <v>1615.1719900000001</v>
      </c>
      <c r="J187" s="25">
        <f t="shared" si="8"/>
        <v>21.553156433899574</v>
      </c>
    </row>
    <row r="188" spans="1:10" ht="25.5" x14ac:dyDescent="0.2">
      <c r="A188" s="1" t="s">
        <v>780</v>
      </c>
      <c r="B188" s="1" t="s">
        <v>80</v>
      </c>
      <c r="C188" s="1" t="s">
        <v>116</v>
      </c>
      <c r="D188" s="1" t="s">
        <v>32</v>
      </c>
      <c r="E188" s="10" t="s">
        <v>31</v>
      </c>
      <c r="F188" s="5">
        <v>7493900</v>
      </c>
      <c r="G188" s="17">
        <f t="shared" si="6"/>
        <v>7493.9</v>
      </c>
      <c r="H188" s="22">
        <v>1615171.99</v>
      </c>
      <c r="I188" s="17">
        <f t="shared" si="7"/>
        <v>1615.1719900000001</v>
      </c>
      <c r="J188" s="25">
        <f t="shared" si="8"/>
        <v>21.553156433899574</v>
      </c>
    </row>
    <row r="189" spans="1:10" ht="25.5" x14ac:dyDescent="0.2">
      <c r="A189" s="1" t="s">
        <v>781</v>
      </c>
      <c r="B189" s="1" t="s">
        <v>80</v>
      </c>
      <c r="C189" s="1" t="s">
        <v>116</v>
      </c>
      <c r="D189" s="1" t="s">
        <v>118</v>
      </c>
      <c r="E189" s="10" t="s">
        <v>117</v>
      </c>
      <c r="F189" s="5">
        <v>1356200</v>
      </c>
      <c r="G189" s="17">
        <f t="shared" si="6"/>
        <v>1356.2</v>
      </c>
      <c r="H189" s="22">
        <v>0</v>
      </c>
      <c r="I189" s="17">
        <f t="shared" si="7"/>
        <v>0</v>
      </c>
      <c r="J189" s="25">
        <f t="shared" si="8"/>
        <v>0</v>
      </c>
    </row>
    <row r="190" spans="1:10" ht="25.5" x14ac:dyDescent="0.2">
      <c r="A190" s="1" t="s">
        <v>782</v>
      </c>
      <c r="B190" s="1" t="s">
        <v>80</v>
      </c>
      <c r="C190" s="1" t="s">
        <v>116</v>
      </c>
      <c r="D190" s="1" t="s">
        <v>36</v>
      </c>
      <c r="E190" s="10" t="s">
        <v>35</v>
      </c>
      <c r="F190" s="5">
        <v>6137700</v>
      </c>
      <c r="G190" s="17">
        <f t="shared" si="6"/>
        <v>6137.7</v>
      </c>
      <c r="H190" s="22">
        <v>1615171.99</v>
      </c>
      <c r="I190" s="17">
        <f t="shared" si="7"/>
        <v>1615.1719900000001</v>
      </c>
      <c r="J190" s="25">
        <f t="shared" si="8"/>
        <v>26.315590367727324</v>
      </c>
    </row>
    <row r="191" spans="1:10" ht="89.25" x14ac:dyDescent="0.2">
      <c r="A191" s="1" t="s">
        <v>783</v>
      </c>
      <c r="B191" s="1" t="s">
        <v>80</v>
      </c>
      <c r="C191" s="1" t="s">
        <v>120</v>
      </c>
      <c r="D191" s="1" t="s">
        <v>1</v>
      </c>
      <c r="E191" s="10" t="s">
        <v>119</v>
      </c>
      <c r="F191" s="5">
        <v>200</v>
      </c>
      <c r="G191" s="17">
        <f t="shared" si="6"/>
        <v>0.2</v>
      </c>
      <c r="H191" s="22">
        <v>130.36000000000001</v>
      </c>
      <c r="I191" s="17">
        <f t="shared" si="7"/>
        <v>0.13036</v>
      </c>
      <c r="J191" s="25">
        <f t="shared" si="8"/>
        <v>65.179999999999993</v>
      </c>
    </row>
    <row r="192" spans="1:10" ht="25.5" x14ac:dyDescent="0.2">
      <c r="A192" s="1" t="s">
        <v>784</v>
      </c>
      <c r="B192" s="1" t="s">
        <v>80</v>
      </c>
      <c r="C192" s="1" t="s">
        <v>120</v>
      </c>
      <c r="D192" s="1" t="s">
        <v>32</v>
      </c>
      <c r="E192" s="10" t="s">
        <v>31</v>
      </c>
      <c r="F192" s="5">
        <v>200</v>
      </c>
      <c r="G192" s="17">
        <f t="shared" si="6"/>
        <v>0.2</v>
      </c>
      <c r="H192" s="22">
        <v>130.36000000000001</v>
      </c>
      <c r="I192" s="17">
        <f t="shared" si="7"/>
        <v>0.13036</v>
      </c>
      <c r="J192" s="25">
        <f t="shared" si="8"/>
        <v>65.179999999999993</v>
      </c>
    </row>
    <row r="193" spans="1:10" ht="25.5" x14ac:dyDescent="0.2">
      <c r="A193" s="1" t="s">
        <v>785</v>
      </c>
      <c r="B193" s="1" t="s">
        <v>80</v>
      </c>
      <c r="C193" s="1" t="s">
        <v>120</v>
      </c>
      <c r="D193" s="1" t="s">
        <v>36</v>
      </c>
      <c r="E193" s="10" t="s">
        <v>35</v>
      </c>
      <c r="F193" s="5">
        <v>200</v>
      </c>
      <c r="G193" s="17">
        <f t="shared" si="6"/>
        <v>0.2</v>
      </c>
      <c r="H193" s="22">
        <v>130.36000000000001</v>
      </c>
      <c r="I193" s="17">
        <f t="shared" si="7"/>
        <v>0.13036</v>
      </c>
      <c r="J193" s="25">
        <f t="shared" si="8"/>
        <v>65.179999999999993</v>
      </c>
    </row>
    <row r="194" spans="1:10" ht="25.5" x14ac:dyDescent="0.2">
      <c r="A194" s="1" t="s">
        <v>786</v>
      </c>
      <c r="B194" s="1" t="s">
        <v>80</v>
      </c>
      <c r="C194" s="1" t="s">
        <v>122</v>
      </c>
      <c r="D194" s="1" t="s">
        <v>1</v>
      </c>
      <c r="E194" s="10" t="s">
        <v>121</v>
      </c>
      <c r="F194" s="5">
        <v>5675500</v>
      </c>
      <c r="G194" s="17">
        <f t="shared" si="6"/>
        <v>5675.5</v>
      </c>
      <c r="H194" s="22">
        <v>3981292.29</v>
      </c>
      <c r="I194" s="17">
        <v>3981.2930000000001</v>
      </c>
      <c r="J194" s="25">
        <f t="shared" si="8"/>
        <v>70.148762223592641</v>
      </c>
    </row>
    <row r="195" spans="1:10" x14ac:dyDescent="0.2">
      <c r="A195" s="1" t="s">
        <v>787</v>
      </c>
      <c r="B195" s="1" t="s">
        <v>80</v>
      </c>
      <c r="C195" s="1" t="s">
        <v>122</v>
      </c>
      <c r="D195" s="1" t="s">
        <v>96</v>
      </c>
      <c r="E195" s="10" t="s">
        <v>95</v>
      </c>
      <c r="F195" s="5">
        <v>5004900</v>
      </c>
      <c r="G195" s="17">
        <f t="shared" si="6"/>
        <v>5004.8999999999996</v>
      </c>
      <c r="H195" s="22">
        <v>3625839.64</v>
      </c>
      <c r="I195" s="17">
        <f t="shared" si="7"/>
        <v>3625.8396400000001</v>
      </c>
      <c r="J195" s="25">
        <f t="shared" si="8"/>
        <v>72.445795919998417</v>
      </c>
    </row>
    <row r="196" spans="1:10" x14ac:dyDescent="0.2">
      <c r="A196" s="1" t="s">
        <v>788</v>
      </c>
      <c r="B196" s="1" t="s">
        <v>80</v>
      </c>
      <c r="C196" s="1" t="s">
        <v>122</v>
      </c>
      <c r="D196" s="1" t="s">
        <v>98</v>
      </c>
      <c r="E196" s="10" t="s">
        <v>97</v>
      </c>
      <c r="F196" s="5">
        <v>3843900</v>
      </c>
      <c r="G196" s="17">
        <f t="shared" si="6"/>
        <v>3843.9</v>
      </c>
      <c r="H196" s="22">
        <v>2772772.96</v>
      </c>
      <c r="I196" s="17">
        <f t="shared" si="7"/>
        <v>2772.7729599999998</v>
      </c>
      <c r="J196" s="25">
        <f t="shared" si="8"/>
        <v>72.134367699471881</v>
      </c>
    </row>
    <row r="197" spans="1:10" ht="38.25" x14ac:dyDescent="0.2">
      <c r="A197" s="1" t="s">
        <v>789</v>
      </c>
      <c r="B197" s="1" t="s">
        <v>80</v>
      </c>
      <c r="C197" s="1" t="s">
        <v>122</v>
      </c>
      <c r="D197" s="1" t="s">
        <v>102</v>
      </c>
      <c r="E197" s="10" t="s">
        <v>101</v>
      </c>
      <c r="F197" s="5">
        <v>1161000</v>
      </c>
      <c r="G197" s="17">
        <f t="shared" si="6"/>
        <v>1161</v>
      </c>
      <c r="H197" s="22">
        <v>853066.68</v>
      </c>
      <c r="I197" s="17">
        <f t="shared" si="7"/>
        <v>853.06668000000002</v>
      </c>
      <c r="J197" s="25">
        <f t="shared" si="8"/>
        <v>73.476888888888894</v>
      </c>
    </row>
    <row r="198" spans="1:10" ht="25.5" x14ac:dyDescent="0.2">
      <c r="A198" s="1" t="s">
        <v>790</v>
      </c>
      <c r="B198" s="1" t="s">
        <v>80</v>
      </c>
      <c r="C198" s="1" t="s">
        <v>122</v>
      </c>
      <c r="D198" s="1" t="s">
        <v>32</v>
      </c>
      <c r="E198" s="10" t="s">
        <v>31</v>
      </c>
      <c r="F198" s="5">
        <v>619000</v>
      </c>
      <c r="G198" s="17">
        <f t="shared" si="6"/>
        <v>619</v>
      </c>
      <c r="H198" s="22">
        <v>355193.05</v>
      </c>
      <c r="I198" s="17">
        <f t="shared" si="7"/>
        <v>355.19304999999997</v>
      </c>
      <c r="J198" s="25">
        <f t="shared" si="8"/>
        <v>57.381752827140545</v>
      </c>
    </row>
    <row r="199" spans="1:10" ht="25.5" x14ac:dyDescent="0.2">
      <c r="A199" s="1" t="s">
        <v>791</v>
      </c>
      <c r="B199" s="1" t="s">
        <v>80</v>
      </c>
      <c r="C199" s="1" t="s">
        <v>122</v>
      </c>
      <c r="D199" s="1" t="s">
        <v>34</v>
      </c>
      <c r="E199" s="10" t="s">
        <v>33</v>
      </c>
      <c r="F199" s="5">
        <v>171700</v>
      </c>
      <c r="G199" s="17">
        <f t="shared" si="6"/>
        <v>171.7</v>
      </c>
      <c r="H199" s="22">
        <v>64434.23</v>
      </c>
      <c r="I199" s="17">
        <f t="shared" si="7"/>
        <v>64.434229999999999</v>
      </c>
      <c r="J199" s="25">
        <f t="shared" si="8"/>
        <v>37.527216074548633</v>
      </c>
    </row>
    <row r="200" spans="1:10" ht="25.5" x14ac:dyDescent="0.2">
      <c r="A200" s="1" t="s">
        <v>792</v>
      </c>
      <c r="B200" s="1" t="s">
        <v>80</v>
      </c>
      <c r="C200" s="1" t="s">
        <v>122</v>
      </c>
      <c r="D200" s="1" t="s">
        <v>36</v>
      </c>
      <c r="E200" s="10" t="s">
        <v>35</v>
      </c>
      <c r="F200" s="5">
        <v>447300</v>
      </c>
      <c r="G200" s="17">
        <f t="shared" si="6"/>
        <v>447.3</v>
      </c>
      <c r="H200" s="22">
        <v>290758.82</v>
      </c>
      <c r="I200" s="17">
        <f t="shared" si="7"/>
        <v>290.75882000000001</v>
      </c>
      <c r="J200" s="25">
        <f t="shared" si="8"/>
        <v>65.003089649005148</v>
      </c>
    </row>
    <row r="201" spans="1:10" x14ac:dyDescent="0.2">
      <c r="A201" s="1" t="s">
        <v>793</v>
      </c>
      <c r="B201" s="1" t="s">
        <v>80</v>
      </c>
      <c r="C201" s="1" t="s">
        <v>122</v>
      </c>
      <c r="D201" s="1" t="s">
        <v>124</v>
      </c>
      <c r="E201" s="10" t="s">
        <v>123</v>
      </c>
      <c r="F201" s="5">
        <v>50000</v>
      </c>
      <c r="G201" s="17">
        <f t="shared" si="6"/>
        <v>50</v>
      </c>
      <c r="H201" s="22">
        <v>0</v>
      </c>
      <c r="I201" s="17">
        <f t="shared" si="7"/>
        <v>0</v>
      </c>
      <c r="J201" s="25">
        <f t="shared" si="8"/>
        <v>0</v>
      </c>
    </row>
    <row r="202" spans="1:10" ht="76.5" x14ac:dyDescent="0.2">
      <c r="A202" s="1" t="s">
        <v>794</v>
      </c>
      <c r="B202" s="1" t="s">
        <v>80</v>
      </c>
      <c r="C202" s="1" t="s">
        <v>122</v>
      </c>
      <c r="D202" s="1" t="s">
        <v>126</v>
      </c>
      <c r="E202" s="10" t="s">
        <v>125</v>
      </c>
      <c r="F202" s="5">
        <v>50000</v>
      </c>
      <c r="G202" s="17">
        <f t="shared" si="6"/>
        <v>50</v>
      </c>
      <c r="H202" s="22">
        <v>0</v>
      </c>
      <c r="I202" s="17">
        <f t="shared" si="7"/>
        <v>0</v>
      </c>
      <c r="J202" s="25">
        <f t="shared" si="8"/>
        <v>0</v>
      </c>
    </row>
    <row r="203" spans="1:10" x14ac:dyDescent="0.2">
      <c r="A203" s="1" t="s">
        <v>795</v>
      </c>
      <c r="B203" s="1" t="s">
        <v>80</v>
      </c>
      <c r="C203" s="1" t="s">
        <v>122</v>
      </c>
      <c r="D203" s="1" t="s">
        <v>38</v>
      </c>
      <c r="E203" s="10" t="s">
        <v>37</v>
      </c>
      <c r="F203" s="5">
        <v>1600</v>
      </c>
      <c r="G203" s="17">
        <f t="shared" si="6"/>
        <v>1.6</v>
      </c>
      <c r="H203" s="22">
        <v>259.60000000000002</v>
      </c>
      <c r="I203" s="17">
        <f t="shared" si="7"/>
        <v>0.2596</v>
      </c>
      <c r="J203" s="25">
        <f t="shared" si="8"/>
        <v>16.224999999999998</v>
      </c>
    </row>
    <row r="204" spans="1:10" x14ac:dyDescent="0.2">
      <c r="A204" s="1" t="s">
        <v>796</v>
      </c>
      <c r="B204" s="1" t="s">
        <v>80</v>
      </c>
      <c r="C204" s="1" t="s">
        <v>122</v>
      </c>
      <c r="D204" s="1" t="s">
        <v>57</v>
      </c>
      <c r="E204" s="10" t="s">
        <v>56</v>
      </c>
      <c r="F204" s="5">
        <v>1300</v>
      </c>
      <c r="G204" s="17">
        <f t="shared" si="6"/>
        <v>1.3</v>
      </c>
      <c r="H204" s="22">
        <v>0</v>
      </c>
      <c r="I204" s="17">
        <f t="shared" si="7"/>
        <v>0</v>
      </c>
      <c r="J204" s="25">
        <f t="shared" si="8"/>
        <v>0</v>
      </c>
    </row>
    <row r="205" spans="1:10" x14ac:dyDescent="0.2">
      <c r="A205" s="1" t="s">
        <v>797</v>
      </c>
      <c r="B205" s="1" t="s">
        <v>80</v>
      </c>
      <c r="C205" s="1" t="s">
        <v>122</v>
      </c>
      <c r="D205" s="1" t="s">
        <v>40</v>
      </c>
      <c r="E205" s="10" t="s">
        <v>39</v>
      </c>
      <c r="F205" s="5">
        <v>300</v>
      </c>
      <c r="G205" s="17">
        <f t="shared" ref="G205:G265" si="9">F205/1000</f>
        <v>0.3</v>
      </c>
      <c r="H205" s="22">
        <v>259.60000000000002</v>
      </c>
      <c r="I205" s="17">
        <f t="shared" ref="I205:I265" si="10">H205/1000</f>
        <v>0.2596</v>
      </c>
      <c r="J205" s="25">
        <f t="shared" ref="J205:J265" si="11">I205/G205*100</f>
        <v>86.533333333333346</v>
      </c>
    </row>
    <row r="206" spans="1:10" ht="38.25" x14ac:dyDescent="0.2">
      <c r="A206" s="1" t="s">
        <v>798</v>
      </c>
      <c r="B206" s="1" t="s">
        <v>80</v>
      </c>
      <c r="C206" s="1" t="s">
        <v>47</v>
      </c>
      <c r="D206" s="1" t="s">
        <v>1</v>
      </c>
      <c r="E206" s="10" t="s">
        <v>46</v>
      </c>
      <c r="F206" s="5">
        <v>604000</v>
      </c>
      <c r="G206" s="17">
        <f t="shared" si="9"/>
        <v>604</v>
      </c>
      <c r="H206" s="22">
        <v>334223.88</v>
      </c>
      <c r="I206" s="17">
        <f t="shared" si="10"/>
        <v>334.22388000000001</v>
      </c>
      <c r="J206" s="25">
        <f t="shared" si="11"/>
        <v>55.335079470198679</v>
      </c>
    </row>
    <row r="207" spans="1:10" ht="51" x14ac:dyDescent="0.2">
      <c r="A207" s="1" t="s">
        <v>799</v>
      </c>
      <c r="B207" s="1" t="s">
        <v>80</v>
      </c>
      <c r="C207" s="1" t="s">
        <v>49</v>
      </c>
      <c r="D207" s="1" t="s">
        <v>1</v>
      </c>
      <c r="E207" s="10" t="s">
        <v>48</v>
      </c>
      <c r="F207" s="5">
        <v>604000</v>
      </c>
      <c r="G207" s="17">
        <f t="shared" si="9"/>
        <v>604</v>
      </c>
      <c r="H207" s="22">
        <v>334223.88</v>
      </c>
      <c r="I207" s="17">
        <f t="shared" si="10"/>
        <v>334.22388000000001</v>
      </c>
      <c r="J207" s="25">
        <f t="shared" si="11"/>
        <v>55.335079470198679</v>
      </c>
    </row>
    <row r="208" spans="1:10" ht="38.25" x14ac:dyDescent="0.2">
      <c r="A208" s="1" t="s">
        <v>800</v>
      </c>
      <c r="B208" s="1" t="s">
        <v>80</v>
      </c>
      <c r="C208" s="1" t="s">
        <v>128</v>
      </c>
      <c r="D208" s="1" t="s">
        <v>1</v>
      </c>
      <c r="E208" s="10" t="s">
        <v>127</v>
      </c>
      <c r="F208" s="5">
        <v>20000</v>
      </c>
      <c r="G208" s="17">
        <f t="shared" si="9"/>
        <v>20</v>
      </c>
      <c r="H208" s="22">
        <v>0</v>
      </c>
      <c r="I208" s="17">
        <f t="shared" si="10"/>
        <v>0</v>
      </c>
      <c r="J208" s="25">
        <f t="shared" si="11"/>
        <v>0</v>
      </c>
    </row>
    <row r="209" spans="1:10" ht="25.5" x14ac:dyDescent="0.2">
      <c r="A209" s="1" t="s">
        <v>801</v>
      </c>
      <c r="B209" s="1" t="s">
        <v>80</v>
      </c>
      <c r="C209" s="1" t="s">
        <v>128</v>
      </c>
      <c r="D209" s="1" t="s">
        <v>13</v>
      </c>
      <c r="E209" s="10" t="s">
        <v>12</v>
      </c>
      <c r="F209" s="5">
        <v>6000</v>
      </c>
      <c r="G209" s="17">
        <f t="shared" si="9"/>
        <v>6</v>
      </c>
      <c r="H209" s="22">
        <v>0</v>
      </c>
      <c r="I209" s="17">
        <f t="shared" si="10"/>
        <v>0</v>
      </c>
      <c r="J209" s="25">
        <f t="shared" si="11"/>
        <v>0</v>
      </c>
    </row>
    <row r="210" spans="1:10" ht="25.5" x14ac:dyDescent="0.2">
      <c r="A210" s="1" t="s">
        <v>802</v>
      </c>
      <c r="B210" s="1" t="s">
        <v>80</v>
      </c>
      <c r="C210" s="1" t="s">
        <v>128</v>
      </c>
      <c r="D210" s="1" t="s">
        <v>28</v>
      </c>
      <c r="E210" s="10" t="s">
        <v>27</v>
      </c>
      <c r="F210" s="5">
        <v>6000</v>
      </c>
      <c r="G210" s="17">
        <f t="shared" si="9"/>
        <v>6</v>
      </c>
      <c r="H210" s="22">
        <v>0</v>
      </c>
      <c r="I210" s="17">
        <f t="shared" si="10"/>
        <v>0</v>
      </c>
      <c r="J210" s="25">
        <f t="shared" si="11"/>
        <v>0</v>
      </c>
    </row>
    <row r="211" spans="1:10" ht="25.5" x14ac:dyDescent="0.2">
      <c r="A211" s="1" t="s">
        <v>803</v>
      </c>
      <c r="B211" s="1" t="s">
        <v>80</v>
      </c>
      <c r="C211" s="1" t="s">
        <v>128</v>
      </c>
      <c r="D211" s="1" t="s">
        <v>32</v>
      </c>
      <c r="E211" s="10" t="s">
        <v>31</v>
      </c>
      <c r="F211" s="5">
        <v>14000</v>
      </c>
      <c r="G211" s="17">
        <f t="shared" si="9"/>
        <v>14</v>
      </c>
      <c r="H211" s="22">
        <v>0</v>
      </c>
      <c r="I211" s="17">
        <f t="shared" si="10"/>
        <v>0</v>
      </c>
      <c r="J211" s="25">
        <f t="shared" si="11"/>
        <v>0</v>
      </c>
    </row>
    <row r="212" spans="1:10" ht="25.5" x14ac:dyDescent="0.2">
      <c r="A212" s="1" t="s">
        <v>804</v>
      </c>
      <c r="B212" s="1" t="s">
        <v>80</v>
      </c>
      <c r="C212" s="1" t="s">
        <v>128</v>
      </c>
      <c r="D212" s="1" t="s">
        <v>36</v>
      </c>
      <c r="E212" s="10" t="s">
        <v>35</v>
      </c>
      <c r="F212" s="5">
        <v>14000</v>
      </c>
      <c r="G212" s="17">
        <f t="shared" si="9"/>
        <v>14</v>
      </c>
      <c r="H212" s="22">
        <v>0</v>
      </c>
      <c r="I212" s="17">
        <f t="shared" si="10"/>
        <v>0</v>
      </c>
      <c r="J212" s="25">
        <f t="shared" si="11"/>
        <v>0</v>
      </c>
    </row>
    <row r="213" spans="1:10" x14ac:dyDescent="0.2">
      <c r="A213" s="1" t="s">
        <v>805</v>
      </c>
      <c r="B213" s="1" t="s">
        <v>80</v>
      </c>
      <c r="C213" s="1" t="s">
        <v>130</v>
      </c>
      <c r="D213" s="1" t="s">
        <v>1</v>
      </c>
      <c r="E213" s="10" t="s">
        <v>129</v>
      </c>
      <c r="F213" s="5">
        <v>44000</v>
      </c>
      <c r="G213" s="17">
        <f t="shared" si="9"/>
        <v>44</v>
      </c>
      <c r="H213" s="22">
        <v>12957.6</v>
      </c>
      <c r="I213" s="17">
        <f t="shared" si="10"/>
        <v>12.957600000000001</v>
      </c>
      <c r="J213" s="25">
        <f t="shared" si="11"/>
        <v>29.449090909090913</v>
      </c>
    </row>
    <row r="214" spans="1:10" ht="25.5" x14ac:dyDescent="0.2">
      <c r="A214" s="1" t="s">
        <v>806</v>
      </c>
      <c r="B214" s="1" t="s">
        <v>80</v>
      </c>
      <c r="C214" s="1" t="s">
        <v>130</v>
      </c>
      <c r="D214" s="1" t="s">
        <v>32</v>
      </c>
      <c r="E214" s="10" t="s">
        <v>31</v>
      </c>
      <c r="F214" s="5">
        <v>44000</v>
      </c>
      <c r="G214" s="17">
        <f t="shared" si="9"/>
        <v>44</v>
      </c>
      <c r="H214" s="22">
        <v>12957.6</v>
      </c>
      <c r="I214" s="17">
        <f t="shared" si="10"/>
        <v>12.957600000000001</v>
      </c>
      <c r="J214" s="25">
        <f t="shared" si="11"/>
        <v>29.449090909090913</v>
      </c>
    </row>
    <row r="215" spans="1:10" ht="25.5" x14ac:dyDescent="0.2">
      <c r="A215" s="1" t="s">
        <v>807</v>
      </c>
      <c r="B215" s="1" t="s">
        <v>80</v>
      </c>
      <c r="C215" s="1" t="s">
        <v>130</v>
      </c>
      <c r="D215" s="1" t="s">
        <v>36</v>
      </c>
      <c r="E215" s="10" t="s">
        <v>35</v>
      </c>
      <c r="F215" s="5">
        <v>44000</v>
      </c>
      <c r="G215" s="17">
        <f t="shared" si="9"/>
        <v>44</v>
      </c>
      <c r="H215" s="22">
        <v>12957.6</v>
      </c>
      <c r="I215" s="17">
        <f t="shared" si="10"/>
        <v>12.957600000000001</v>
      </c>
      <c r="J215" s="25">
        <f t="shared" si="11"/>
        <v>29.449090909090913</v>
      </c>
    </row>
    <row r="216" spans="1:10" ht="51" x14ac:dyDescent="0.2">
      <c r="A216" s="1" t="s">
        <v>808</v>
      </c>
      <c r="B216" s="1" t="s">
        <v>80</v>
      </c>
      <c r="C216" s="1" t="s">
        <v>131</v>
      </c>
      <c r="D216" s="1" t="s">
        <v>1</v>
      </c>
      <c r="E216" s="10" t="s">
        <v>107</v>
      </c>
      <c r="F216" s="5">
        <v>540000</v>
      </c>
      <c r="G216" s="17">
        <f t="shared" si="9"/>
        <v>540</v>
      </c>
      <c r="H216" s="22">
        <v>321266.28000000003</v>
      </c>
      <c r="I216" s="17">
        <f t="shared" si="10"/>
        <v>321.26628000000005</v>
      </c>
      <c r="J216" s="25">
        <f t="shared" si="11"/>
        <v>59.493755555555559</v>
      </c>
    </row>
    <row r="217" spans="1:10" ht="25.5" x14ac:dyDescent="0.2">
      <c r="A217" s="1" t="s">
        <v>809</v>
      </c>
      <c r="B217" s="1" t="s">
        <v>80</v>
      </c>
      <c r="C217" s="1" t="s">
        <v>131</v>
      </c>
      <c r="D217" s="1" t="s">
        <v>32</v>
      </c>
      <c r="E217" s="10" t="s">
        <v>31</v>
      </c>
      <c r="F217" s="5">
        <v>540000</v>
      </c>
      <c r="G217" s="17">
        <f t="shared" si="9"/>
        <v>540</v>
      </c>
      <c r="H217" s="22">
        <v>321266.28000000003</v>
      </c>
      <c r="I217" s="17">
        <f t="shared" si="10"/>
        <v>321.26628000000005</v>
      </c>
      <c r="J217" s="25">
        <f t="shared" si="11"/>
        <v>59.493755555555559</v>
      </c>
    </row>
    <row r="218" spans="1:10" ht="25.5" x14ac:dyDescent="0.2">
      <c r="A218" s="1" t="s">
        <v>810</v>
      </c>
      <c r="B218" s="1" t="s">
        <v>80</v>
      </c>
      <c r="C218" s="1" t="s">
        <v>131</v>
      </c>
      <c r="D218" s="1" t="s">
        <v>34</v>
      </c>
      <c r="E218" s="10" t="s">
        <v>33</v>
      </c>
      <c r="F218" s="5">
        <v>540000</v>
      </c>
      <c r="G218" s="17">
        <f t="shared" si="9"/>
        <v>540</v>
      </c>
      <c r="H218" s="22">
        <v>321266.28000000003</v>
      </c>
      <c r="I218" s="17">
        <f t="shared" si="10"/>
        <v>321.26628000000005</v>
      </c>
      <c r="J218" s="25">
        <f t="shared" si="11"/>
        <v>59.493755555555559</v>
      </c>
    </row>
    <row r="219" spans="1:10" ht="25.5" x14ac:dyDescent="0.2">
      <c r="A219" s="1" t="s">
        <v>811</v>
      </c>
      <c r="B219" s="1" t="s">
        <v>80</v>
      </c>
      <c r="C219" s="1" t="s">
        <v>66</v>
      </c>
      <c r="D219" s="1" t="s">
        <v>1</v>
      </c>
      <c r="E219" s="10" t="s">
        <v>65</v>
      </c>
      <c r="F219" s="5">
        <v>998000</v>
      </c>
      <c r="G219" s="17">
        <f t="shared" si="9"/>
        <v>998</v>
      </c>
      <c r="H219" s="22">
        <v>750205.87</v>
      </c>
      <c r="I219" s="17">
        <f t="shared" si="10"/>
        <v>750.20587</v>
      </c>
      <c r="J219" s="25">
        <f t="shared" si="11"/>
        <v>75.170928857715438</v>
      </c>
    </row>
    <row r="220" spans="1:10" ht="38.25" x14ac:dyDescent="0.2">
      <c r="A220" s="1" t="s">
        <v>812</v>
      </c>
      <c r="B220" s="1" t="s">
        <v>80</v>
      </c>
      <c r="C220" s="1" t="s">
        <v>68</v>
      </c>
      <c r="D220" s="1" t="s">
        <v>1</v>
      </c>
      <c r="E220" s="10" t="s">
        <v>67</v>
      </c>
      <c r="F220" s="5">
        <v>998000</v>
      </c>
      <c r="G220" s="17">
        <f t="shared" si="9"/>
        <v>998</v>
      </c>
      <c r="H220" s="22">
        <v>750205.87</v>
      </c>
      <c r="I220" s="17">
        <f t="shared" si="10"/>
        <v>750.20587</v>
      </c>
      <c r="J220" s="25">
        <f t="shared" si="11"/>
        <v>75.170928857715438</v>
      </c>
    </row>
    <row r="221" spans="1:10" ht="51" x14ac:dyDescent="0.2">
      <c r="A221" s="1" t="s">
        <v>813</v>
      </c>
      <c r="B221" s="1" t="s">
        <v>80</v>
      </c>
      <c r="C221" s="1" t="s">
        <v>133</v>
      </c>
      <c r="D221" s="1" t="s">
        <v>1</v>
      </c>
      <c r="E221" s="10" t="s">
        <v>132</v>
      </c>
      <c r="F221" s="5">
        <v>40000</v>
      </c>
      <c r="G221" s="17">
        <f t="shared" si="9"/>
        <v>40</v>
      </c>
      <c r="H221" s="22">
        <v>6575</v>
      </c>
      <c r="I221" s="17">
        <f t="shared" si="10"/>
        <v>6.5750000000000002</v>
      </c>
      <c r="J221" s="25">
        <f t="shared" si="11"/>
        <v>16.4375</v>
      </c>
    </row>
    <row r="222" spans="1:10" ht="25.5" x14ac:dyDescent="0.2">
      <c r="A222" s="1" t="s">
        <v>814</v>
      </c>
      <c r="B222" s="1" t="s">
        <v>80</v>
      </c>
      <c r="C222" s="1" t="s">
        <v>133</v>
      </c>
      <c r="D222" s="1" t="s">
        <v>13</v>
      </c>
      <c r="E222" s="10" t="s">
        <v>12</v>
      </c>
      <c r="F222" s="5">
        <v>15000</v>
      </c>
      <c r="G222" s="17">
        <f t="shared" si="9"/>
        <v>15</v>
      </c>
      <c r="H222" s="22">
        <v>6575</v>
      </c>
      <c r="I222" s="17">
        <f t="shared" si="10"/>
        <v>6.5750000000000002</v>
      </c>
      <c r="J222" s="25">
        <f t="shared" si="11"/>
        <v>43.833333333333336</v>
      </c>
    </row>
    <row r="223" spans="1:10" ht="25.5" x14ac:dyDescent="0.2">
      <c r="A223" s="1" t="s">
        <v>815</v>
      </c>
      <c r="B223" s="1" t="s">
        <v>80</v>
      </c>
      <c r="C223" s="1" t="s">
        <v>133</v>
      </c>
      <c r="D223" s="1" t="s">
        <v>28</v>
      </c>
      <c r="E223" s="10" t="s">
        <v>27</v>
      </c>
      <c r="F223" s="5">
        <v>15000</v>
      </c>
      <c r="G223" s="17">
        <f t="shared" si="9"/>
        <v>15</v>
      </c>
      <c r="H223" s="22">
        <v>6575</v>
      </c>
      <c r="I223" s="17">
        <f t="shared" si="10"/>
        <v>6.5750000000000002</v>
      </c>
      <c r="J223" s="25">
        <f t="shared" si="11"/>
        <v>43.833333333333336</v>
      </c>
    </row>
    <row r="224" spans="1:10" ht="25.5" x14ac:dyDescent="0.2">
      <c r="A224" s="1" t="s">
        <v>816</v>
      </c>
      <c r="B224" s="1" t="s">
        <v>80</v>
      </c>
      <c r="C224" s="1" t="s">
        <v>133</v>
      </c>
      <c r="D224" s="1" t="s">
        <v>32</v>
      </c>
      <c r="E224" s="10" t="s">
        <v>31</v>
      </c>
      <c r="F224" s="5">
        <v>25000</v>
      </c>
      <c r="G224" s="17">
        <f t="shared" si="9"/>
        <v>25</v>
      </c>
      <c r="H224" s="22">
        <v>0</v>
      </c>
      <c r="I224" s="17">
        <f t="shared" si="10"/>
        <v>0</v>
      </c>
      <c r="J224" s="25">
        <f t="shared" si="11"/>
        <v>0</v>
      </c>
    </row>
    <row r="225" spans="1:10" ht="25.5" x14ac:dyDescent="0.2">
      <c r="A225" s="1" t="s">
        <v>817</v>
      </c>
      <c r="B225" s="1" t="s">
        <v>80</v>
      </c>
      <c r="C225" s="1" t="s">
        <v>133</v>
      </c>
      <c r="D225" s="1" t="s">
        <v>36</v>
      </c>
      <c r="E225" s="10" t="s">
        <v>35</v>
      </c>
      <c r="F225" s="5">
        <v>25000</v>
      </c>
      <c r="G225" s="17">
        <f t="shared" si="9"/>
        <v>25</v>
      </c>
      <c r="H225" s="22">
        <v>0</v>
      </c>
      <c r="I225" s="17">
        <f t="shared" si="10"/>
        <v>0</v>
      </c>
      <c r="J225" s="25">
        <f t="shared" si="11"/>
        <v>0</v>
      </c>
    </row>
    <row r="226" spans="1:10" ht="51" x14ac:dyDescent="0.2">
      <c r="A226" s="1" t="s">
        <v>818</v>
      </c>
      <c r="B226" s="1" t="s">
        <v>80</v>
      </c>
      <c r="C226" s="1" t="s">
        <v>134</v>
      </c>
      <c r="D226" s="1" t="s">
        <v>1</v>
      </c>
      <c r="E226" s="10" t="s">
        <v>107</v>
      </c>
      <c r="F226" s="5">
        <v>890000</v>
      </c>
      <c r="G226" s="17">
        <f t="shared" si="9"/>
        <v>890</v>
      </c>
      <c r="H226" s="22">
        <v>743630.87</v>
      </c>
      <c r="I226" s="17">
        <f t="shared" si="10"/>
        <v>743.63086999999996</v>
      </c>
      <c r="J226" s="25">
        <f t="shared" si="11"/>
        <v>83.554030337078643</v>
      </c>
    </row>
    <row r="227" spans="1:10" ht="25.5" x14ac:dyDescent="0.2">
      <c r="A227" s="1" t="s">
        <v>819</v>
      </c>
      <c r="B227" s="1" t="s">
        <v>80</v>
      </c>
      <c r="C227" s="1" t="s">
        <v>134</v>
      </c>
      <c r="D227" s="1" t="s">
        <v>32</v>
      </c>
      <c r="E227" s="10" t="s">
        <v>31</v>
      </c>
      <c r="F227" s="5">
        <v>890000</v>
      </c>
      <c r="G227" s="17">
        <f t="shared" si="9"/>
        <v>890</v>
      </c>
      <c r="H227" s="22">
        <v>743630.87</v>
      </c>
      <c r="I227" s="17">
        <f t="shared" si="10"/>
        <v>743.63086999999996</v>
      </c>
      <c r="J227" s="25">
        <f t="shared" si="11"/>
        <v>83.554030337078643</v>
      </c>
    </row>
    <row r="228" spans="1:10" ht="25.5" x14ac:dyDescent="0.2">
      <c r="A228" s="1" t="s">
        <v>820</v>
      </c>
      <c r="B228" s="1" t="s">
        <v>80</v>
      </c>
      <c r="C228" s="1" t="s">
        <v>134</v>
      </c>
      <c r="D228" s="1" t="s">
        <v>34</v>
      </c>
      <c r="E228" s="10" t="s">
        <v>33</v>
      </c>
      <c r="F228" s="5">
        <v>890000</v>
      </c>
      <c r="G228" s="17">
        <f t="shared" si="9"/>
        <v>890</v>
      </c>
      <c r="H228" s="22">
        <v>743630.87</v>
      </c>
      <c r="I228" s="17">
        <f t="shared" si="10"/>
        <v>743.63086999999996</v>
      </c>
      <c r="J228" s="25">
        <f t="shared" si="11"/>
        <v>83.554030337078643</v>
      </c>
    </row>
    <row r="229" spans="1:10" x14ac:dyDescent="0.2">
      <c r="A229" s="1" t="s">
        <v>821</v>
      </c>
      <c r="B229" s="1" t="s">
        <v>80</v>
      </c>
      <c r="C229" s="1" t="s">
        <v>135</v>
      </c>
      <c r="D229" s="1" t="s">
        <v>1</v>
      </c>
      <c r="E229" s="10" t="s">
        <v>129</v>
      </c>
      <c r="F229" s="5">
        <v>68000</v>
      </c>
      <c r="G229" s="17">
        <f t="shared" si="9"/>
        <v>68</v>
      </c>
      <c r="H229" s="22">
        <v>0</v>
      </c>
      <c r="I229" s="17">
        <f t="shared" si="10"/>
        <v>0</v>
      </c>
      <c r="J229" s="25">
        <f t="shared" si="11"/>
        <v>0</v>
      </c>
    </row>
    <row r="230" spans="1:10" ht="25.5" x14ac:dyDescent="0.2">
      <c r="A230" s="1" t="s">
        <v>822</v>
      </c>
      <c r="B230" s="1" t="s">
        <v>80</v>
      </c>
      <c r="C230" s="1" t="s">
        <v>135</v>
      </c>
      <c r="D230" s="1" t="s">
        <v>32</v>
      </c>
      <c r="E230" s="10" t="s">
        <v>31</v>
      </c>
      <c r="F230" s="5">
        <v>68000</v>
      </c>
      <c r="G230" s="17">
        <f t="shared" si="9"/>
        <v>68</v>
      </c>
      <c r="H230" s="22">
        <v>0</v>
      </c>
      <c r="I230" s="17">
        <f t="shared" si="10"/>
        <v>0</v>
      </c>
      <c r="J230" s="25">
        <f t="shared" si="11"/>
        <v>0</v>
      </c>
    </row>
    <row r="231" spans="1:10" ht="25.5" x14ac:dyDescent="0.2">
      <c r="A231" s="1" t="s">
        <v>823</v>
      </c>
      <c r="B231" s="1" t="s">
        <v>80</v>
      </c>
      <c r="C231" s="1" t="s">
        <v>135</v>
      </c>
      <c r="D231" s="1" t="s">
        <v>36</v>
      </c>
      <c r="E231" s="10" t="s">
        <v>35</v>
      </c>
      <c r="F231" s="5">
        <v>68000</v>
      </c>
      <c r="G231" s="17">
        <f t="shared" si="9"/>
        <v>68</v>
      </c>
      <c r="H231" s="22">
        <v>0</v>
      </c>
      <c r="I231" s="17">
        <f t="shared" si="10"/>
        <v>0</v>
      </c>
      <c r="J231" s="25">
        <f t="shared" si="11"/>
        <v>0</v>
      </c>
    </row>
    <row r="232" spans="1:10" ht="25.5" x14ac:dyDescent="0.2">
      <c r="A232" s="1" t="s">
        <v>824</v>
      </c>
      <c r="B232" s="1" t="s">
        <v>80</v>
      </c>
      <c r="C232" s="1" t="s">
        <v>52</v>
      </c>
      <c r="D232" s="1" t="s">
        <v>1</v>
      </c>
      <c r="E232" s="10" t="s">
        <v>51</v>
      </c>
      <c r="F232" s="5">
        <v>64000</v>
      </c>
      <c r="G232" s="17">
        <f t="shared" si="9"/>
        <v>64</v>
      </c>
      <c r="H232" s="22">
        <v>35000</v>
      </c>
      <c r="I232" s="17">
        <f t="shared" si="10"/>
        <v>35</v>
      </c>
      <c r="J232" s="25">
        <f t="shared" si="11"/>
        <v>54.6875</v>
      </c>
    </row>
    <row r="233" spans="1:10" ht="25.5" x14ac:dyDescent="0.2">
      <c r="A233" s="1" t="s">
        <v>825</v>
      </c>
      <c r="B233" s="1" t="s">
        <v>80</v>
      </c>
      <c r="C233" s="1" t="s">
        <v>137</v>
      </c>
      <c r="D233" s="1" t="s">
        <v>1</v>
      </c>
      <c r="E233" s="10" t="s">
        <v>136</v>
      </c>
      <c r="F233" s="5">
        <v>50000</v>
      </c>
      <c r="G233" s="17">
        <f t="shared" si="9"/>
        <v>50</v>
      </c>
      <c r="H233" s="22">
        <v>35000</v>
      </c>
      <c r="I233" s="17">
        <f t="shared" si="10"/>
        <v>35</v>
      </c>
      <c r="J233" s="25">
        <f t="shared" si="11"/>
        <v>70</v>
      </c>
    </row>
    <row r="234" spans="1:10" ht="25.5" x14ac:dyDescent="0.2">
      <c r="A234" s="1" t="s">
        <v>826</v>
      </c>
      <c r="B234" s="1" t="s">
        <v>80</v>
      </c>
      <c r="C234" s="1" t="s">
        <v>139</v>
      </c>
      <c r="D234" s="1" t="s">
        <v>1</v>
      </c>
      <c r="E234" s="10" t="s">
        <v>138</v>
      </c>
      <c r="F234" s="5">
        <v>50000</v>
      </c>
      <c r="G234" s="17">
        <f t="shared" si="9"/>
        <v>50</v>
      </c>
      <c r="H234" s="22">
        <v>35000</v>
      </c>
      <c r="I234" s="17">
        <f t="shared" si="10"/>
        <v>35</v>
      </c>
      <c r="J234" s="25">
        <f t="shared" si="11"/>
        <v>70</v>
      </c>
    </row>
    <row r="235" spans="1:10" ht="25.5" x14ac:dyDescent="0.2">
      <c r="A235" s="1" t="s">
        <v>827</v>
      </c>
      <c r="B235" s="1" t="s">
        <v>80</v>
      </c>
      <c r="C235" s="1" t="s">
        <v>139</v>
      </c>
      <c r="D235" s="1" t="s">
        <v>32</v>
      </c>
      <c r="E235" s="10" t="s">
        <v>31</v>
      </c>
      <c r="F235" s="5">
        <v>50000</v>
      </c>
      <c r="G235" s="17">
        <f t="shared" si="9"/>
        <v>50</v>
      </c>
      <c r="H235" s="22">
        <v>35000</v>
      </c>
      <c r="I235" s="17">
        <f t="shared" si="10"/>
        <v>35</v>
      </c>
      <c r="J235" s="25">
        <f t="shared" si="11"/>
        <v>70</v>
      </c>
    </row>
    <row r="236" spans="1:10" ht="25.5" x14ac:dyDescent="0.2">
      <c r="A236" s="1" t="s">
        <v>828</v>
      </c>
      <c r="B236" s="1" t="s">
        <v>80</v>
      </c>
      <c r="C236" s="1" t="s">
        <v>139</v>
      </c>
      <c r="D236" s="1" t="s">
        <v>36</v>
      </c>
      <c r="E236" s="10" t="s">
        <v>35</v>
      </c>
      <c r="F236" s="5">
        <v>50000</v>
      </c>
      <c r="G236" s="17">
        <f t="shared" si="9"/>
        <v>50</v>
      </c>
      <c r="H236" s="22">
        <v>35000</v>
      </c>
      <c r="I236" s="17">
        <f t="shared" si="10"/>
        <v>35</v>
      </c>
      <c r="J236" s="25">
        <f t="shared" si="11"/>
        <v>70</v>
      </c>
    </row>
    <row r="237" spans="1:10" ht="51" x14ac:dyDescent="0.2">
      <c r="A237" s="1" t="s">
        <v>829</v>
      </c>
      <c r="B237" s="1" t="s">
        <v>80</v>
      </c>
      <c r="C237" s="1" t="s">
        <v>54</v>
      </c>
      <c r="D237" s="1" t="s">
        <v>1</v>
      </c>
      <c r="E237" s="10" t="s">
        <v>53</v>
      </c>
      <c r="F237" s="5">
        <v>14000</v>
      </c>
      <c r="G237" s="17">
        <f t="shared" si="9"/>
        <v>14</v>
      </c>
      <c r="H237" s="22">
        <v>0</v>
      </c>
      <c r="I237" s="17">
        <f t="shared" si="10"/>
        <v>0</v>
      </c>
      <c r="J237" s="25">
        <f t="shared" si="11"/>
        <v>0</v>
      </c>
    </row>
    <row r="238" spans="1:10" x14ac:dyDescent="0.2">
      <c r="A238" s="1" t="s">
        <v>830</v>
      </c>
      <c r="B238" s="1" t="s">
        <v>80</v>
      </c>
      <c r="C238" s="1" t="s">
        <v>140</v>
      </c>
      <c r="D238" s="1" t="s">
        <v>1</v>
      </c>
      <c r="E238" s="10" t="s">
        <v>129</v>
      </c>
      <c r="F238" s="5">
        <v>14000</v>
      </c>
      <c r="G238" s="17">
        <f t="shared" si="9"/>
        <v>14</v>
      </c>
      <c r="H238" s="22">
        <v>0</v>
      </c>
      <c r="I238" s="17">
        <f t="shared" si="10"/>
        <v>0</v>
      </c>
      <c r="J238" s="25">
        <f t="shared" si="11"/>
        <v>0</v>
      </c>
    </row>
    <row r="239" spans="1:10" ht="25.5" x14ac:dyDescent="0.2">
      <c r="A239" s="1" t="s">
        <v>831</v>
      </c>
      <c r="B239" s="1" t="s">
        <v>80</v>
      </c>
      <c r="C239" s="1" t="s">
        <v>140</v>
      </c>
      <c r="D239" s="1" t="s">
        <v>32</v>
      </c>
      <c r="E239" s="10" t="s">
        <v>31</v>
      </c>
      <c r="F239" s="5">
        <v>14000</v>
      </c>
      <c r="G239" s="17">
        <f t="shared" si="9"/>
        <v>14</v>
      </c>
      <c r="H239" s="22">
        <v>0</v>
      </c>
      <c r="I239" s="17">
        <f t="shared" si="10"/>
        <v>0</v>
      </c>
      <c r="J239" s="25">
        <f t="shared" si="11"/>
        <v>0</v>
      </c>
    </row>
    <row r="240" spans="1:10" ht="25.5" x14ac:dyDescent="0.2">
      <c r="A240" s="1" t="s">
        <v>832</v>
      </c>
      <c r="B240" s="1" t="s">
        <v>80</v>
      </c>
      <c r="C240" s="1" t="s">
        <v>140</v>
      </c>
      <c r="D240" s="1" t="s">
        <v>36</v>
      </c>
      <c r="E240" s="10" t="s">
        <v>35</v>
      </c>
      <c r="F240" s="5">
        <v>14000</v>
      </c>
      <c r="G240" s="17">
        <f t="shared" si="9"/>
        <v>14</v>
      </c>
      <c r="H240" s="22">
        <v>0</v>
      </c>
      <c r="I240" s="17">
        <f t="shared" si="10"/>
        <v>0</v>
      </c>
      <c r="J240" s="25">
        <f t="shared" si="11"/>
        <v>0</v>
      </c>
    </row>
    <row r="241" spans="1:10" ht="51" x14ac:dyDescent="0.2">
      <c r="A241" s="1" t="s">
        <v>833</v>
      </c>
      <c r="B241" s="1" t="s">
        <v>80</v>
      </c>
      <c r="C241" s="1" t="s">
        <v>59</v>
      </c>
      <c r="D241" s="1" t="s">
        <v>1</v>
      </c>
      <c r="E241" s="10" t="s">
        <v>58</v>
      </c>
      <c r="F241" s="5">
        <v>150000</v>
      </c>
      <c r="G241" s="17">
        <f t="shared" si="9"/>
        <v>150</v>
      </c>
      <c r="H241" s="22">
        <v>130000</v>
      </c>
      <c r="I241" s="17">
        <f t="shared" si="10"/>
        <v>130</v>
      </c>
      <c r="J241" s="25">
        <f t="shared" si="11"/>
        <v>86.666666666666671</v>
      </c>
    </row>
    <row r="242" spans="1:10" ht="25.5" x14ac:dyDescent="0.2">
      <c r="A242" s="1" t="s">
        <v>834</v>
      </c>
      <c r="B242" s="1" t="s">
        <v>80</v>
      </c>
      <c r="C242" s="1" t="s">
        <v>142</v>
      </c>
      <c r="D242" s="1" t="s">
        <v>1</v>
      </c>
      <c r="E242" s="10" t="s">
        <v>141</v>
      </c>
      <c r="F242" s="5">
        <v>30000</v>
      </c>
      <c r="G242" s="17">
        <f t="shared" si="9"/>
        <v>30</v>
      </c>
      <c r="H242" s="22">
        <v>30000</v>
      </c>
      <c r="I242" s="17">
        <f t="shared" si="10"/>
        <v>30</v>
      </c>
      <c r="J242" s="25">
        <f t="shared" si="11"/>
        <v>100</v>
      </c>
    </row>
    <row r="243" spans="1:10" ht="25.5" x14ac:dyDescent="0.2">
      <c r="A243" s="1" t="s">
        <v>835</v>
      </c>
      <c r="B243" s="1" t="s">
        <v>80</v>
      </c>
      <c r="C243" s="1" t="s">
        <v>143</v>
      </c>
      <c r="D243" s="1" t="s">
        <v>1</v>
      </c>
      <c r="E243" s="10" t="s">
        <v>138</v>
      </c>
      <c r="F243" s="5">
        <v>30000</v>
      </c>
      <c r="G243" s="17">
        <f t="shared" si="9"/>
        <v>30</v>
      </c>
      <c r="H243" s="22">
        <v>30000</v>
      </c>
      <c r="I243" s="17">
        <f t="shared" si="10"/>
        <v>30</v>
      </c>
      <c r="J243" s="25">
        <f t="shared" si="11"/>
        <v>100</v>
      </c>
    </row>
    <row r="244" spans="1:10" x14ac:dyDescent="0.2">
      <c r="A244" s="1" t="s">
        <v>836</v>
      </c>
      <c r="B244" s="1" t="s">
        <v>80</v>
      </c>
      <c r="C244" s="1" t="s">
        <v>143</v>
      </c>
      <c r="D244" s="1" t="s">
        <v>145</v>
      </c>
      <c r="E244" s="10" t="s">
        <v>144</v>
      </c>
      <c r="F244" s="5">
        <v>30000</v>
      </c>
      <c r="G244" s="17">
        <f t="shared" si="9"/>
        <v>30</v>
      </c>
      <c r="H244" s="22">
        <v>30000</v>
      </c>
      <c r="I244" s="17">
        <f t="shared" si="10"/>
        <v>30</v>
      </c>
      <c r="J244" s="25">
        <f t="shared" si="11"/>
        <v>100</v>
      </c>
    </row>
    <row r="245" spans="1:10" x14ac:dyDescent="0.2">
      <c r="A245" s="1" t="s">
        <v>837</v>
      </c>
      <c r="B245" s="1" t="s">
        <v>80</v>
      </c>
      <c r="C245" s="1" t="s">
        <v>143</v>
      </c>
      <c r="D245" s="1" t="s">
        <v>147</v>
      </c>
      <c r="E245" s="10" t="s">
        <v>146</v>
      </c>
      <c r="F245" s="5">
        <v>30000</v>
      </c>
      <c r="G245" s="17">
        <f t="shared" si="9"/>
        <v>30</v>
      </c>
      <c r="H245" s="22">
        <v>30000</v>
      </c>
      <c r="I245" s="17">
        <f t="shared" si="10"/>
        <v>30</v>
      </c>
      <c r="J245" s="25">
        <f t="shared" si="11"/>
        <v>100</v>
      </c>
    </row>
    <row r="246" spans="1:10" ht="25.5" x14ac:dyDescent="0.2">
      <c r="A246" s="1" t="s">
        <v>838</v>
      </c>
      <c r="B246" s="1" t="s">
        <v>80</v>
      </c>
      <c r="C246" s="1" t="s">
        <v>149</v>
      </c>
      <c r="D246" s="1" t="s">
        <v>1</v>
      </c>
      <c r="E246" s="10" t="s">
        <v>148</v>
      </c>
      <c r="F246" s="5">
        <v>100000</v>
      </c>
      <c r="G246" s="17">
        <f t="shared" si="9"/>
        <v>100</v>
      </c>
      <c r="H246" s="22">
        <v>100000</v>
      </c>
      <c r="I246" s="17">
        <f t="shared" si="10"/>
        <v>100</v>
      </c>
      <c r="J246" s="25">
        <f t="shared" si="11"/>
        <v>100</v>
      </c>
    </row>
    <row r="247" spans="1:10" ht="25.5" x14ac:dyDescent="0.2">
      <c r="A247" s="1" t="s">
        <v>839</v>
      </c>
      <c r="B247" s="1" t="s">
        <v>80</v>
      </c>
      <c r="C247" s="1" t="s">
        <v>151</v>
      </c>
      <c r="D247" s="1" t="s">
        <v>1</v>
      </c>
      <c r="E247" s="10" t="s">
        <v>150</v>
      </c>
      <c r="F247" s="5">
        <v>100000</v>
      </c>
      <c r="G247" s="17">
        <f t="shared" si="9"/>
        <v>100</v>
      </c>
      <c r="H247" s="22">
        <v>100000</v>
      </c>
      <c r="I247" s="17">
        <f t="shared" si="10"/>
        <v>100</v>
      </c>
      <c r="J247" s="25">
        <f t="shared" si="11"/>
        <v>100</v>
      </c>
    </row>
    <row r="248" spans="1:10" x14ac:dyDescent="0.2">
      <c r="A248" s="1" t="s">
        <v>840</v>
      </c>
      <c r="B248" s="1" t="s">
        <v>80</v>
      </c>
      <c r="C248" s="1" t="s">
        <v>151</v>
      </c>
      <c r="D248" s="1" t="s">
        <v>145</v>
      </c>
      <c r="E248" s="10" t="s">
        <v>144</v>
      </c>
      <c r="F248" s="5">
        <v>100000</v>
      </c>
      <c r="G248" s="17">
        <f t="shared" si="9"/>
        <v>100</v>
      </c>
      <c r="H248" s="22">
        <v>100000</v>
      </c>
      <c r="I248" s="17">
        <f t="shared" si="10"/>
        <v>100</v>
      </c>
      <c r="J248" s="25">
        <f t="shared" si="11"/>
        <v>100</v>
      </c>
    </row>
    <row r="249" spans="1:10" x14ac:dyDescent="0.2">
      <c r="A249" s="1" t="s">
        <v>841</v>
      </c>
      <c r="B249" s="1" t="s">
        <v>80</v>
      </c>
      <c r="C249" s="1" t="s">
        <v>151</v>
      </c>
      <c r="D249" s="1" t="s">
        <v>147</v>
      </c>
      <c r="E249" s="10" t="s">
        <v>146</v>
      </c>
      <c r="F249" s="5">
        <v>100000</v>
      </c>
      <c r="G249" s="17">
        <f t="shared" si="9"/>
        <v>100</v>
      </c>
      <c r="H249" s="22">
        <v>100000</v>
      </c>
      <c r="I249" s="17">
        <f t="shared" si="10"/>
        <v>100</v>
      </c>
      <c r="J249" s="25">
        <f t="shared" si="11"/>
        <v>100</v>
      </c>
    </row>
    <row r="250" spans="1:10" ht="51" x14ac:dyDescent="0.2">
      <c r="A250" s="1" t="s">
        <v>842</v>
      </c>
      <c r="B250" s="1" t="s">
        <v>80</v>
      </c>
      <c r="C250" s="1" t="s">
        <v>61</v>
      </c>
      <c r="D250" s="1" t="s">
        <v>1</v>
      </c>
      <c r="E250" s="10" t="s">
        <v>60</v>
      </c>
      <c r="F250" s="5">
        <v>10000</v>
      </c>
      <c r="G250" s="17">
        <f t="shared" si="9"/>
        <v>10</v>
      </c>
      <c r="H250" s="22">
        <v>0</v>
      </c>
      <c r="I250" s="17">
        <f t="shared" si="10"/>
        <v>0</v>
      </c>
      <c r="J250" s="25">
        <f t="shared" si="11"/>
        <v>0</v>
      </c>
    </row>
    <row r="251" spans="1:10" x14ac:dyDescent="0.2">
      <c r="A251" s="1" t="s">
        <v>32</v>
      </c>
      <c r="B251" s="1" t="s">
        <v>80</v>
      </c>
      <c r="C251" s="1" t="s">
        <v>152</v>
      </c>
      <c r="D251" s="1" t="s">
        <v>1</v>
      </c>
      <c r="E251" s="10" t="s">
        <v>129</v>
      </c>
      <c r="F251" s="5">
        <v>10000</v>
      </c>
      <c r="G251" s="17">
        <f t="shared" si="9"/>
        <v>10</v>
      </c>
      <c r="H251" s="22">
        <v>0</v>
      </c>
      <c r="I251" s="17">
        <f t="shared" si="10"/>
        <v>0</v>
      </c>
      <c r="J251" s="25">
        <f t="shared" si="11"/>
        <v>0</v>
      </c>
    </row>
    <row r="252" spans="1:10" ht="25.5" x14ac:dyDescent="0.2">
      <c r="A252" s="1" t="s">
        <v>843</v>
      </c>
      <c r="B252" s="1" t="s">
        <v>80</v>
      </c>
      <c r="C252" s="1" t="s">
        <v>152</v>
      </c>
      <c r="D252" s="1" t="s">
        <v>32</v>
      </c>
      <c r="E252" s="10" t="s">
        <v>31</v>
      </c>
      <c r="F252" s="5">
        <v>10000</v>
      </c>
      <c r="G252" s="17">
        <f t="shared" si="9"/>
        <v>10</v>
      </c>
      <c r="H252" s="22">
        <v>0</v>
      </c>
      <c r="I252" s="17">
        <f t="shared" si="10"/>
        <v>0</v>
      </c>
      <c r="J252" s="25">
        <f t="shared" si="11"/>
        <v>0</v>
      </c>
    </row>
    <row r="253" spans="1:10" ht="25.5" x14ac:dyDescent="0.2">
      <c r="A253" s="1" t="s">
        <v>34</v>
      </c>
      <c r="B253" s="1" t="s">
        <v>80</v>
      </c>
      <c r="C253" s="1" t="s">
        <v>152</v>
      </c>
      <c r="D253" s="1" t="s">
        <v>36</v>
      </c>
      <c r="E253" s="10" t="s">
        <v>35</v>
      </c>
      <c r="F253" s="5">
        <v>10000</v>
      </c>
      <c r="G253" s="17">
        <f t="shared" si="9"/>
        <v>10</v>
      </c>
      <c r="H253" s="22">
        <v>0</v>
      </c>
      <c r="I253" s="17">
        <f t="shared" si="10"/>
        <v>0</v>
      </c>
      <c r="J253" s="25">
        <f t="shared" si="11"/>
        <v>0</v>
      </c>
    </row>
    <row r="254" spans="1:10" ht="25.5" x14ac:dyDescent="0.2">
      <c r="A254" s="1" t="s">
        <v>118</v>
      </c>
      <c r="B254" s="1" t="s">
        <v>80</v>
      </c>
      <c r="C254" s="1" t="s">
        <v>154</v>
      </c>
      <c r="D254" s="1" t="s">
        <v>1</v>
      </c>
      <c r="E254" s="10" t="s">
        <v>153</v>
      </c>
      <c r="F254" s="5">
        <v>10000</v>
      </c>
      <c r="G254" s="17">
        <f t="shared" si="9"/>
        <v>10</v>
      </c>
      <c r="H254" s="22">
        <v>0</v>
      </c>
      <c r="I254" s="17">
        <f t="shared" si="10"/>
        <v>0</v>
      </c>
      <c r="J254" s="25">
        <f t="shared" si="11"/>
        <v>0</v>
      </c>
    </row>
    <row r="255" spans="1:10" ht="25.5" x14ac:dyDescent="0.2">
      <c r="A255" s="1" t="s">
        <v>36</v>
      </c>
      <c r="B255" s="1" t="s">
        <v>80</v>
      </c>
      <c r="C255" s="1" t="s">
        <v>155</v>
      </c>
      <c r="D255" s="1" t="s">
        <v>1</v>
      </c>
      <c r="E255" s="10" t="s">
        <v>138</v>
      </c>
      <c r="F255" s="5">
        <v>10000</v>
      </c>
      <c r="G255" s="17">
        <f t="shared" si="9"/>
        <v>10</v>
      </c>
      <c r="H255" s="22">
        <v>0</v>
      </c>
      <c r="I255" s="17">
        <f t="shared" si="10"/>
        <v>0</v>
      </c>
      <c r="J255" s="25">
        <f t="shared" si="11"/>
        <v>0</v>
      </c>
    </row>
    <row r="256" spans="1:10" ht="25.5" x14ac:dyDescent="0.2">
      <c r="A256" s="1" t="s">
        <v>844</v>
      </c>
      <c r="B256" s="1" t="s">
        <v>80</v>
      </c>
      <c r="C256" s="1" t="s">
        <v>155</v>
      </c>
      <c r="D256" s="1" t="s">
        <v>32</v>
      </c>
      <c r="E256" s="10" t="s">
        <v>31</v>
      </c>
      <c r="F256" s="5">
        <v>10000</v>
      </c>
      <c r="G256" s="17">
        <f t="shared" si="9"/>
        <v>10</v>
      </c>
      <c r="H256" s="22">
        <v>0</v>
      </c>
      <c r="I256" s="17">
        <f t="shared" si="10"/>
        <v>0</v>
      </c>
      <c r="J256" s="25">
        <f t="shared" si="11"/>
        <v>0</v>
      </c>
    </row>
    <row r="257" spans="1:10" ht="25.5" x14ac:dyDescent="0.2">
      <c r="A257" s="1" t="s">
        <v>845</v>
      </c>
      <c r="B257" s="1" t="s">
        <v>80</v>
      </c>
      <c r="C257" s="1" t="s">
        <v>155</v>
      </c>
      <c r="D257" s="1" t="s">
        <v>36</v>
      </c>
      <c r="E257" s="10" t="s">
        <v>35</v>
      </c>
      <c r="F257" s="5">
        <v>10000</v>
      </c>
      <c r="G257" s="17">
        <f t="shared" si="9"/>
        <v>10</v>
      </c>
      <c r="H257" s="22">
        <v>0</v>
      </c>
      <c r="I257" s="17">
        <f t="shared" si="10"/>
        <v>0</v>
      </c>
      <c r="J257" s="25">
        <f t="shared" si="11"/>
        <v>0</v>
      </c>
    </row>
    <row r="258" spans="1:10" x14ac:dyDescent="0.2">
      <c r="A258" s="1" t="s">
        <v>846</v>
      </c>
      <c r="B258" s="1" t="s">
        <v>80</v>
      </c>
      <c r="C258" s="1" t="s">
        <v>21</v>
      </c>
      <c r="D258" s="1" t="s">
        <v>1</v>
      </c>
      <c r="E258" s="10" t="s">
        <v>20</v>
      </c>
      <c r="F258" s="5">
        <v>48643239.979999997</v>
      </c>
      <c r="G258" s="17">
        <f t="shared" si="9"/>
        <v>48643.239979999998</v>
      </c>
      <c r="H258" s="22">
        <v>43157496.170000002</v>
      </c>
      <c r="I258" s="17">
        <f t="shared" si="10"/>
        <v>43157.496169999999</v>
      </c>
      <c r="J258" s="25">
        <f t="shared" si="11"/>
        <v>88.722495022421413</v>
      </c>
    </row>
    <row r="259" spans="1:10" x14ac:dyDescent="0.2">
      <c r="A259" s="1" t="s">
        <v>847</v>
      </c>
      <c r="B259" s="1" t="s">
        <v>80</v>
      </c>
      <c r="C259" s="1" t="s">
        <v>21</v>
      </c>
      <c r="D259" s="1" t="s">
        <v>1</v>
      </c>
      <c r="E259" s="10" t="s">
        <v>22</v>
      </c>
      <c r="F259" s="5">
        <v>48643239.979999997</v>
      </c>
      <c r="G259" s="17">
        <f t="shared" si="9"/>
        <v>48643.239979999998</v>
      </c>
      <c r="H259" s="22">
        <v>43157496.170000002</v>
      </c>
      <c r="I259" s="17">
        <f t="shared" si="10"/>
        <v>43157.496169999999</v>
      </c>
      <c r="J259" s="25">
        <f t="shared" si="11"/>
        <v>88.722495022421413</v>
      </c>
    </row>
    <row r="260" spans="1:10" x14ac:dyDescent="0.2">
      <c r="A260" s="1" t="s">
        <v>848</v>
      </c>
      <c r="B260" s="1" t="s">
        <v>80</v>
      </c>
      <c r="C260" s="1" t="s">
        <v>156</v>
      </c>
      <c r="D260" s="1" t="s">
        <v>1</v>
      </c>
      <c r="E260" s="10" t="s">
        <v>105</v>
      </c>
      <c r="F260" s="5">
        <v>100900</v>
      </c>
      <c r="G260" s="17">
        <f t="shared" si="9"/>
        <v>100.9</v>
      </c>
      <c r="H260" s="22">
        <v>18611.73</v>
      </c>
      <c r="I260" s="17">
        <f t="shared" si="10"/>
        <v>18.611729999999998</v>
      </c>
      <c r="J260" s="25">
        <f t="shared" si="11"/>
        <v>18.445718533201187</v>
      </c>
    </row>
    <row r="261" spans="1:10" ht="25.5" x14ac:dyDescent="0.2">
      <c r="A261" s="1" t="s">
        <v>849</v>
      </c>
      <c r="B261" s="1" t="s">
        <v>80</v>
      </c>
      <c r="C261" s="1" t="s">
        <v>156</v>
      </c>
      <c r="D261" s="1" t="s">
        <v>32</v>
      </c>
      <c r="E261" s="10" t="s">
        <v>31</v>
      </c>
      <c r="F261" s="5">
        <v>56900</v>
      </c>
      <c r="G261" s="17">
        <f t="shared" si="9"/>
        <v>56.9</v>
      </c>
      <c r="H261" s="22">
        <v>12500</v>
      </c>
      <c r="I261" s="17">
        <f t="shared" si="10"/>
        <v>12.5</v>
      </c>
      <c r="J261" s="25">
        <f t="shared" si="11"/>
        <v>21.968365553602812</v>
      </c>
    </row>
    <row r="262" spans="1:10" ht="25.5" x14ac:dyDescent="0.2">
      <c r="A262" s="1" t="s">
        <v>850</v>
      </c>
      <c r="B262" s="1" t="s">
        <v>80</v>
      </c>
      <c r="C262" s="1" t="s">
        <v>156</v>
      </c>
      <c r="D262" s="1" t="s">
        <v>36</v>
      </c>
      <c r="E262" s="10" t="s">
        <v>35</v>
      </c>
      <c r="F262" s="5">
        <v>56900</v>
      </c>
      <c r="G262" s="17">
        <f t="shared" si="9"/>
        <v>56.9</v>
      </c>
      <c r="H262" s="22">
        <v>12500</v>
      </c>
      <c r="I262" s="17">
        <f t="shared" si="10"/>
        <v>12.5</v>
      </c>
      <c r="J262" s="25">
        <f t="shared" si="11"/>
        <v>21.968365553602812</v>
      </c>
    </row>
    <row r="263" spans="1:10" x14ac:dyDescent="0.2">
      <c r="A263" s="1" t="s">
        <v>851</v>
      </c>
      <c r="B263" s="1" t="s">
        <v>80</v>
      </c>
      <c r="C263" s="1" t="s">
        <v>156</v>
      </c>
      <c r="D263" s="1" t="s">
        <v>38</v>
      </c>
      <c r="E263" s="10" t="s">
        <v>37</v>
      </c>
      <c r="F263" s="5">
        <v>44000</v>
      </c>
      <c r="G263" s="17">
        <f t="shared" si="9"/>
        <v>44</v>
      </c>
      <c r="H263" s="22">
        <v>6111.73</v>
      </c>
      <c r="I263" s="17">
        <f t="shared" si="10"/>
        <v>6.1117299999999997</v>
      </c>
      <c r="J263" s="25">
        <f t="shared" si="11"/>
        <v>13.890295454545454</v>
      </c>
    </row>
    <row r="264" spans="1:10" x14ac:dyDescent="0.2">
      <c r="A264" s="1" t="s">
        <v>852</v>
      </c>
      <c r="B264" s="1" t="s">
        <v>80</v>
      </c>
      <c r="C264" s="1" t="s">
        <v>156</v>
      </c>
      <c r="D264" s="1" t="s">
        <v>57</v>
      </c>
      <c r="E264" s="10" t="s">
        <v>56</v>
      </c>
      <c r="F264" s="5">
        <v>800</v>
      </c>
      <c r="G264" s="17">
        <f t="shared" si="9"/>
        <v>0.8</v>
      </c>
      <c r="H264" s="22">
        <v>800</v>
      </c>
      <c r="I264" s="17">
        <f t="shared" si="10"/>
        <v>0.8</v>
      </c>
      <c r="J264" s="25">
        <f t="shared" si="11"/>
        <v>100</v>
      </c>
    </row>
    <row r="265" spans="1:10" x14ac:dyDescent="0.2">
      <c r="A265" s="1" t="s">
        <v>853</v>
      </c>
      <c r="B265" s="1" t="s">
        <v>80</v>
      </c>
      <c r="C265" s="1" t="s">
        <v>156</v>
      </c>
      <c r="D265" s="1" t="s">
        <v>40</v>
      </c>
      <c r="E265" s="10" t="s">
        <v>39</v>
      </c>
      <c r="F265" s="5">
        <v>43200</v>
      </c>
      <c r="G265" s="17">
        <f t="shared" si="9"/>
        <v>43.2</v>
      </c>
      <c r="H265" s="22">
        <v>5311.73</v>
      </c>
      <c r="I265" s="17">
        <f t="shared" si="10"/>
        <v>5.3117299999999998</v>
      </c>
      <c r="J265" s="25">
        <f t="shared" si="11"/>
        <v>12.295671296296295</v>
      </c>
    </row>
    <row r="266" spans="1:10" ht="63.75" x14ac:dyDescent="0.2">
      <c r="A266" s="1" t="s">
        <v>854</v>
      </c>
      <c r="B266" s="1" t="s">
        <v>80</v>
      </c>
      <c r="C266" s="1" t="s">
        <v>158</v>
      </c>
      <c r="D266" s="1" t="s">
        <v>1</v>
      </c>
      <c r="E266" s="10" t="s">
        <v>157</v>
      </c>
      <c r="F266" s="5">
        <v>5142339.9800000004</v>
      </c>
      <c r="G266" s="17">
        <f t="shared" ref="G266:G327" si="12">F266/1000</f>
        <v>5142.3399800000007</v>
      </c>
      <c r="H266" s="22">
        <v>4938884.4400000004</v>
      </c>
      <c r="I266" s="17">
        <f t="shared" ref="I266:I327" si="13">H266/1000</f>
        <v>4938.8844400000007</v>
      </c>
      <c r="J266" s="25">
        <f t="shared" ref="J266:J327" si="14">I266/G266*100</f>
        <v>96.043522194345471</v>
      </c>
    </row>
    <row r="267" spans="1:10" x14ac:dyDescent="0.2">
      <c r="A267" s="1" t="s">
        <v>855</v>
      </c>
      <c r="B267" s="1" t="s">
        <v>80</v>
      </c>
      <c r="C267" s="1" t="s">
        <v>158</v>
      </c>
      <c r="D267" s="1" t="s">
        <v>124</v>
      </c>
      <c r="E267" s="10" t="s">
        <v>123</v>
      </c>
      <c r="F267" s="5">
        <v>5142339.9800000004</v>
      </c>
      <c r="G267" s="17">
        <f t="shared" si="12"/>
        <v>5142.3399800000007</v>
      </c>
      <c r="H267" s="22">
        <v>4938884.4400000004</v>
      </c>
      <c r="I267" s="17">
        <f t="shared" si="13"/>
        <v>4938.8844400000007</v>
      </c>
      <c r="J267" s="25">
        <f t="shared" si="14"/>
        <v>96.043522194345471</v>
      </c>
    </row>
    <row r="268" spans="1:10" ht="76.5" x14ac:dyDescent="0.2">
      <c r="A268" s="1" t="s">
        <v>856</v>
      </c>
      <c r="B268" s="1" t="s">
        <v>80</v>
      </c>
      <c r="C268" s="1" t="s">
        <v>158</v>
      </c>
      <c r="D268" s="1" t="s">
        <v>126</v>
      </c>
      <c r="E268" s="10" t="s">
        <v>125</v>
      </c>
      <c r="F268" s="5">
        <v>5142339.9800000004</v>
      </c>
      <c r="G268" s="17">
        <f t="shared" si="12"/>
        <v>5142.3399800000007</v>
      </c>
      <c r="H268" s="22">
        <v>4938884.4400000004</v>
      </c>
      <c r="I268" s="17">
        <f t="shared" si="13"/>
        <v>4938.8844400000007</v>
      </c>
      <c r="J268" s="25">
        <f t="shared" si="14"/>
        <v>96.043522194345471</v>
      </c>
    </row>
    <row r="269" spans="1:10" ht="38.25" x14ac:dyDescent="0.2">
      <c r="A269" s="1" t="s">
        <v>857</v>
      </c>
      <c r="B269" s="1" t="s">
        <v>80</v>
      </c>
      <c r="C269" s="1" t="s">
        <v>160</v>
      </c>
      <c r="D269" s="1" t="s">
        <v>1</v>
      </c>
      <c r="E269" s="10" t="s">
        <v>159</v>
      </c>
      <c r="F269" s="5">
        <v>43400000</v>
      </c>
      <c r="G269" s="17">
        <f t="shared" si="12"/>
        <v>43400</v>
      </c>
      <c r="H269" s="22">
        <v>38200000</v>
      </c>
      <c r="I269" s="17">
        <f t="shared" si="13"/>
        <v>38200</v>
      </c>
      <c r="J269" s="25">
        <f t="shared" si="14"/>
        <v>88.018433179723502</v>
      </c>
    </row>
    <row r="270" spans="1:10" ht="51" x14ac:dyDescent="0.2">
      <c r="A270" s="1" t="s">
        <v>858</v>
      </c>
      <c r="B270" s="1" t="s">
        <v>80</v>
      </c>
      <c r="C270" s="1" t="s">
        <v>160</v>
      </c>
      <c r="D270" s="1" t="s">
        <v>162</v>
      </c>
      <c r="E270" s="10" t="s">
        <v>161</v>
      </c>
      <c r="F270" s="5">
        <v>43400000</v>
      </c>
      <c r="G270" s="17">
        <f t="shared" si="12"/>
        <v>43400</v>
      </c>
      <c r="H270" s="22">
        <v>38200000</v>
      </c>
      <c r="I270" s="17">
        <f t="shared" si="13"/>
        <v>38200</v>
      </c>
      <c r="J270" s="25">
        <f t="shared" si="14"/>
        <v>88.018433179723502</v>
      </c>
    </row>
    <row r="271" spans="1:10" x14ac:dyDescent="0.2">
      <c r="A271" s="1" t="s">
        <v>859</v>
      </c>
      <c r="B271" s="1" t="s">
        <v>80</v>
      </c>
      <c r="C271" s="1" t="s">
        <v>160</v>
      </c>
      <c r="D271" s="1" t="s">
        <v>164</v>
      </c>
      <c r="E271" s="10" t="s">
        <v>163</v>
      </c>
      <c r="F271" s="5">
        <v>43400000</v>
      </c>
      <c r="G271" s="17">
        <f t="shared" si="12"/>
        <v>43400</v>
      </c>
      <c r="H271" s="22">
        <v>38200000</v>
      </c>
      <c r="I271" s="17">
        <f t="shared" si="13"/>
        <v>38200</v>
      </c>
      <c r="J271" s="25">
        <f t="shared" si="14"/>
        <v>88.018433179723502</v>
      </c>
    </row>
    <row r="272" spans="1:10" s="4" customFormat="1" x14ac:dyDescent="0.2">
      <c r="A272" s="1" t="s">
        <v>860</v>
      </c>
      <c r="B272" s="12" t="s">
        <v>166</v>
      </c>
      <c r="C272" s="12" t="s">
        <v>3</v>
      </c>
      <c r="D272" s="12" t="s">
        <v>1</v>
      </c>
      <c r="E272" s="13" t="s">
        <v>165</v>
      </c>
      <c r="F272" s="14">
        <v>1378900</v>
      </c>
      <c r="G272" s="20">
        <f t="shared" si="12"/>
        <v>1378.9</v>
      </c>
      <c r="H272" s="21">
        <v>881295.23</v>
      </c>
      <c r="I272" s="20">
        <f t="shared" si="13"/>
        <v>881.29522999999995</v>
      </c>
      <c r="J272" s="24">
        <f t="shared" si="14"/>
        <v>63.912918268184782</v>
      </c>
    </row>
    <row r="273" spans="1:10" s="4" customFormat="1" x14ac:dyDescent="0.2">
      <c r="A273" s="1" t="s">
        <v>861</v>
      </c>
      <c r="B273" s="12" t="s">
        <v>168</v>
      </c>
      <c r="C273" s="12" t="s">
        <v>3</v>
      </c>
      <c r="D273" s="12" t="s">
        <v>1</v>
      </c>
      <c r="E273" s="13" t="s">
        <v>167</v>
      </c>
      <c r="F273" s="14">
        <v>1378900</v>
      </c>
      <c r="G273" s="20">
        <f t="shared" si="12"/>
        <v>1378.9</v>
      </c>
      <c r="H273" s="21">
        <v>881295.23</v>
      </c>
      <c r="I273" s="20">
        <f t="shared" si="13"/>
        <v>881.29522999999995</v>
      </c>
      <c r="J273" s="24">
        <f t="shared" si="14"/>
        <v>63.912918268184782</v>
      </c>
    </row>
    <row r="274" spans="1:10" ht="25.5" x14ac:dyDescent="0.2">
      <c r="A274" s="1" t="s">
        <v>862</v>
      </c>
      <c r="B274" s="1" t="s">
        <v>168</v>
      </c>
      <c r="C274" s="1" t="s">
        <v>7</v>
      </c>
      <c r="D274" s="1" t="s">
        <v>1</v>
      </c>
      <c r="E274" s="10" t="s">
        <v>6</v>
      </c>
      <c r="F274" s="5">
        <v>1378900</v>
      </c>
      <c r="G274" s="17">
        <f t="shared" si="12"/>
        <v>1378.9</v>
      </c>
      <c r="H274" s="22">
        <v>881295.23</v>
      </c>
      <c r="I274" s="17">
        <f t="shared" si="13"/>
        <v>881.29522999999995</v>
      </c>
      <c r="J274" s="25">
        <f t="shared" si="14"/>
        <v>63.912918268184782</v>
      </c>
    </row>
    <row r="275" spans="1:10" ht="38.25" x14ac:dyDescent="0.2">
      <c r="A275" s="1" t="s">
        <v>863</v>
      </c>
      <c r="B275" s="1" t="s">
        <v>168</v>
      </c>
      <c r="C275" s="1" t="s">
        <v>9</v>
      </c>
      <c r="D275" s="1" t="s">
        <v>1</v>
      </c>
      <c r="E275" s="10" t="s">
        <v>8</v>
      </c>
      <c r="F275" s="5">
        <v>1378900</v>
      </c>
      <c r="G275" s="17">
        <f t="shared" si="12"/>
        <v>1378.9</v>
      </c>
      <c r="H275" s="22">
        <v>881295.23</v>
      </c>
      <c r="I275" s="17">
        <f t="shared" si="13"/>
        <v>881.29522999999995</v>
      </c>
      <c r="J275" s="25">
        <f t="shared" si="14"/>
        <v>63.912918268184782</v>
      </c>
    </row>
    <row r="276" spans="1:10" ht="25.5" x14ac:dyDescent="0.2">
      <c r="A276" s="1" t="s">
        <v>864</v>
      </c>
      <c r="B276" s="1" t="s">
        <v>168</v>
      </c>
      <c r="C276" s="1" t="s">
        <v>170</v>
      </c>
      <c r="D276" s="1" t="s">
        <v>1</v>
      </c>
      <c r="E276" s="10" t="s">
        <v>169</v>
      </c>
      <c r="F276" s="5">
        <v>1378900</v>
      </c>
      <c r="G276" s="17">
        <f t="shared" si="12"/>
        <v>1378.9</v>
      </c>
      <c r="H276" s="22">
        <v>881295.23</v>
      </c>
      <c r="I276" s="17">
        <f t="shared" si="13"/>
        <v>881.29522999999995</v>
      </c>
      <c r="J276" s="25">
        <f t="shared" si="14"/>
        <v>63.912918268184782</v>
      </c>
    </row>
    <row r="277" spans="1:10" ht="25.5" x14ac:dyDescent="0.2">
      <c r="A277" s="1" t="s">
        <v>865</v>
      </c>
      <c r="B277" s="1" t="s">
        <v>168</v>
      </c>
      <c r="C277" s="1" t="s">
        <v>170</v>
      </c>
      <c r="D277" s="1" t="s">
        <v>13</v>
      </c>
      <c r="E277" s="10" t="s">
        <v>12</v>
      </c>
      <c r="F277" s="5">
        <v>1246400</v>
      </c>
      <c r="G277" s="17">
        <f t="shared" si="12"/>
        <v>1246.4000000000001</v>
      </c>
      <c r="H277" s="22">
        <v>809756.79</v>
      </c>
      <c r="I277" s="17">
        <f t="shared" si="13"/>
        <v>809.75679000000002</v>
      </c>
      <c r="J277" s="25">
        <f t="shared" si="14"/>
        <v>64.967650032092422</v>
      </c>
    </row>
    <row r="278" spans="1:10" ht="25.5" x14ac:dyDescent="0.2">
      <c r="A278" s="1" t="s">
        <v>866</v>
      </c>
      <c r="B278" s="1" t="s">
        <v>168</v>
      </c>
      <c r="C278" s="1" t="s">
        <v>170</v>
      </c>
      <c r="D278" s="1" t="s">
        <v>15</v>
      </c>
      <c r="E278" s="10" t="s">
        <v>14</v>
      </c>
      <c r="F278" s="5">
        <v>966100</v>
      </c>
      <c r="G278" s="17">
        <f t="shared" si="12"/>
        <v>966.1</v>
      </c>
      <c r="H278" s="22">
        <v>642162.65</v>
      </c>
      <c r="I278" s="17">
        <f t="shared" si="13"/>
        <v>642.16264999999999</v>
      </c>
      <c r="J278" s="25">
        <f t="shared" si="14"/>
        <v>66.469583894006831</v>
      </c>
    </row>
    <row r="279" spans="1:10" ht="38.25" x14ac:dyDescent="0.2">
      <c r="A279" s="1" t="s">
        <v>867</v>
      </c>
      <c r="B279" s="1" t="s">
        <v>168</v>
      </c>
      <c r="C279" s="1" t="s">
        <v>170</v>
      </c>
      <c r="D279" s="1" t="s">
        <v>17</v>
      </c>
      <c r="E279" s="10" t="s">
        <v>16</v>
      </c>
      <c r="F279" s="5">
        <v>280300</v>
      </c>
      <c r="G279" s="17">
        <f t="shared" si="12"/>
        <v>280.3</v>
      </c>
      <c r="H279" s="22">
        <v>167594.14000000001</v>
      </c>
      <c r="I279" s="17">
        <f t="shared" si="13"/>
        <v>167.59414000000001</v>
      </c>
      <c r="J279" s="25">
        <f t="shared" si="14"/>
        <v>59.790988226899756</v>
      </c>
    </row>
    <row r="280" spans="1:10" ht="25.5" x14ac:dyDescent="0.2">
      <c r="A280" s="1" t="s">
        <v>868</v>
      </c>
      <c r="B280" s="1" t="s">
        <v>168</v>
      </c>
      <c r="C280" s="1" t="s">
        <v>170</v>
      </c>
      <c r="D280" s="1" t="s">
        <v>32</v>
      </c>
      <c r="E280" s="10" t="s">
        <v>31</v>
      </c>
      <c r="F280" s="5">
        <v>132500</v>
      </c>
      <c r="G280" s="17">
        <f t="shared" si="12"/>
        <v>132.5</v>
      </c>
      <c r="H280" s="22">
        <v>71538.44</v>
      </c>
      <c r="I280" s="17">
        <f t="shared" si="13"/>
        <v>71.538440000000008</v>
      </c>
      <c r="J280" s="25">
        <f t="shared" si="14"/>
        <v>53.991275471698117</v>
      </c>
    </row>
    <row r="281" spans="1:10" ht="25.5" x14ac:dyDescent="0.2">
      <c r="A281" s="1" t="s">
        <v>869</v>
      </c>
      <c r="B281" s="1" t="s">
        <v>168</v>
      </c>
      <c r="C281" s="1" t="s">
        <v>170</v>
      </c>
      <c r="D281" s="1" t="s">
        <v>34</v>
      </c>
      <c r="E281" s="10" t="s">
        <v>33</v>
      </c>
      <c r="F281" s="5">
        <v>128280</v>
      </c>
      <c r="G281" s="17">
        <f t="shared" si="12"/>
        <v>128.28</v>
      </c>
      <c r="H281" s="22">
        <v>67318.44</v>
      </c>
      <c r="I281" s="17">
        <f t="shared" si="13"/>
        <v>67.318439999999995</v>
      </c>
      <c r="J281" s="25">
        <f t="shared" si="14"/>
        <v>52.47773620205799</v>
      </c>
    </row>
    <row r="282" spans="1:10" ht="25.5" x14ac:dyDescent="0.2">
      <c r="A282" s="1" t="s">
        <v>870</v>
      </c>
      <c r="B282" s="1" t="s">
        <v>168</v>
      </c>
      <c r="C282" s="1" t="s">
        <v>170</v>
      </c>
      <c r="D282" s="1" t="s">
        <v>36</v>
      </c>
      <c r="E282" s="10" t="s">
        <v>35</v>
      </c>
      <c r="F282" s="5">
        <v>4220</v>
      </c>
      <c r="G282" s="17">
        <f t="shared" si="12"/>
        <v>4.22</v>
      </c>
      <c r="H282" s="22">
        <v>4220</v>
      </c>
      <c r="I282" s="17">
        <f t="shared" si="13"/>
        <v>4.22</v>
      </c>
      <c r="J282" s="25">
        <f t="shared" si="14"/>
        <v>100</v>
      </c>
    </row>
    <row r="283" spans="1:10" s="4" customFormat="1" ht="25.5" x14ac:dyDescent="0.2">
      <c r="A283" s="1" t="s">
        <v>871</v>
      </c>
      <c r="B283" s="12" t="s">
        <v>172</v>
      </c>
      <c r="C283" s="12" t="s">
        <v>3</v>
      </c>
      <c r="D283" s="12" t="s">
        <v>1</v>
      </c>
      <c r="E283" s="13" t="s">
        <v>171</v>
      </c>
      <c r="F283" s="14">
        <v>14485240</v>
      </c>
      <c r="G283" s="20">
        <f t="shared" si="12"/>
        <v>14485.24</v>
      </c>
      <c r="H283" s="21">
        <v>9050311.25</v>
      </c>
      <c r="I283" s="20">
        <f>I284+I303+I322</f>
        <v>9050.3109000000004</v>
      </c>
      <c r="J283" s="24">
        <f t="shared" si="14"/>
        <v>62.479537101214753</v>
      </c>
    </row>
    <row r="284" spans="1:10" s="4" customFormat="1" ht="38.25" x14ac:dyDescent="0.2">
      <c r="A284" s="1" t="s">
        <v>872</v>
      </c>
      <c r="B284" s="12" t="s">
        <v>174</v>
      </c>
      <c r="C284" s="12" t="s">
        <v>3</v>
      </c>
      <c r="D284" s="12" t="s">
        <v>1</v>
      </c>
      <c r="E284" s="13" t="s">
        <v>173</v>
      </c>
      <c r="F284" s="14">
        <v>5039000</v>
      </c>
      <c r="G284" s="20">
        <f t="shared" si="12"/>
        <v>5039</v>
      </c>
      <c r="H284" s="21">
        <v>2600738.35</v>
      </c>
      <c r="I284" s="20">
        <v>2600.7379999999998</v>
      </c>
      <c r="J284" s="24">
        <f t="shared" si="14"/>
        <v>51.612184957332794</v>
      </c>
    </row>
    <row r="285" spans="1:10" ht="25.5" x14ac:dyDescent="0.2">
      <c r="A285" s="1" t="s">
        <v>873</v>
      </c>
      <c r="B285" s="1" t="s">
        <v>174</v>
      </c>
      <c r="C285" s="1" t="s">
        <v>7</v>
      </c>
      <c r="D285" s="1" t="s">
        <v>1</v>
      </c>
      <c r="E285" s="10" t="s">
        <v>6</v>
      </c>
      <c r="F285" s="5">
        <v>5039000</v>
      </c>
      <c r="G285" s="17">
        <f t="shared" si="12"/>
        <v>5039</v>
      </c>
      <c r="H285" s="22">
        <v>2600738.35</v>
      </c>
      <c r="I285" s="17">
        <v>2600.7379999999998</v>
      </c>
      <c r="J285" s="25">
        <f t="shared" si="14"/>
        <v>51.612184957332794</v>
      </c>
    </row>
    <row r="286" spans="1:10" ht="38.25" x14ac:dyDescent="0.2">
      <c r="A286" s="1" t="s">
        <v>874</v>
      </c>
      <c r="B286" s="1" t="s">
        <v>174</v>
      </c>
      <c r="C286" s="1" t="s">
        <v>176</v>
      </c>
      <c r="D286" s="1" t="s">
        <v>1</v>
      </c>
      <c r="E286" s="10" t="s">
        <v>175</v>
      </c>
      <c r="F286" s="5">
        <v>5039000</v>
      </c>
      <c r="G286" s="17">
        <f t="shared" si="12"/>
        <v>5039</v>
      </c>
      <c r="H286" s="22">
        <v>2600738.35</v>
      </c>
      <c r="I286" s="17">
        <v>2600.7379999999998</v>
      </c>
      <c r="J286" s="25">
        <f t="shared" si="14"/>
        <v>51.612184957332794</v>
      </c>
    </row>
    <row r="287" spans="1:10" x14ac:dyDescent="0.2">
      <c r="A287" s="1" t="s">
        <v>875</v>
      </c>
      <c r="B287" s="1" t="s">
        <v>174</v>
      </c>
      <c r="C287" s="1" t="s">
        <v>178</v>
      </c>
      <c r="D287" s="1" t="s">
        <v>1</v>
      </c>
      <c r="E287" s="10" t="s">
        <v>177</v>
      </c>
      <c r="F287" s="5">
        <v>220000</v>
      </c>
      <c r="G287" s="17">
        <f t="shared" si="12"/>
        <v>220</v>
      </c>
      <c r="H287" s="22">
        <v>130143.2</v>
      </c>
      <c r="I287" s="17">
        <f t="shared" si="13"/>
        <v>130.14320000000001</v>
      </c>
      <c r="J287" s="25">
        <f t="shared" si="14"/>
        <v>59.156000000000006</v>
      </c>
    </row>
    <row r="288" spans="1:10" ht="25.5" x14ac:dyDescent="0.2">
      <c r="A288" s="1" t="s">
        <v>876</v>
      </c>
      <c r="B288" s="1" t="s">
        <v>174</v>
      </c>
      <c r="C288" s="1" t="s">
        <v>178</v>
      </c>
      <c r="D288" s="1" t="s">
        <v>32</v>
      </c>
      <c r="E288" s="10" t="s">
        <v>31</v>
      </c>
      <c r="F288" s="5">
        <v>220000</v>
      </c>
      <c r="G288" s="17">
        <f t="shared" si="12"/>
        <v>220</v>
      </c>
      <c r="H288" s="22">
        <v>130143.2</v>
      </c>
      <c r="I288" s="17">
        <f t="shared" si="13"/>
        <v>130.14320000000001</v>
      </c>
      <c r="J288" s="25">
        <f t="shared" si="14"/>
        <v>59.156000000000006</v>
      </c>
    </row>
    <row r="289" spans="1:10" ht="25.5" x14ac:dyDescent="0.2">
      <c r="A289" s="1" t="s">
        <v>877</v>
      </c>
      <c r="B289" s="1" t="s">
        <v>174</v>
      </c>
      <c r="C289" s="1" t="s">
        <v>178</v>
      </c>
      <c r="D289" s="1" t="s">
        <v>36</v>
      </c>
      <c r="E289" s="10" t="s">
        <v>35</v>
      </c>
      <c r="F289" s="5">
        <v>220000</v>
      </c>
      <c r="G289" s="17">
        <f t="shared" si="12"/>
        <v>220</v>
      </c>
      <c r="H289" s="22">
        <v>130143.2</v>
      </c>
      <c r="I289" s="17">
        <f t="shared" si="13"/>
        <v>130.14320000000001</v>
      </c>
      <c r="J289" s="25">
        <f t="shared" si="14"/>
        <v>59.156000000000006</v>
      </c>
    </row>
    <row r="290" spans="1:10" ht="25.5" x14ac:dyDescent="0.2">
      <c r="A290" s="1" t="s">
        <v>878</v>
      </c>
      <c r="B290" s="1" t="s">
        <v>174</v>
      </c>
      <c r="C290" s="1" t="s">
        <v>180</v>
      </c>
      <c r="D290" s="1" t="s">
        <v>1</v>
      </c>
      <c r="E290" s="10" t="s">
        <v>179</v>
      </c>
      <c r="F290" s="5">
        <v>450000</v>
      </c>
      <c r="G290" s="17">
        <f t="shared" si="12"/>
        <v>450</v>
      </c>
      <c r="H290" s="22">
        <v>385540.85</v>
      </c>
      <c r="I290" s="17">
        <f t="shared" si="13"/>
        <v>385.54084999999998</v>
      </c>
      <c r="J290" s="25">
        <f t="shared" si="14"/>
        <v>85.675744444444433</v>
      </c>
    </row>
    <row r="291" spans="1:10" ht="25.5" x14ac:dyDescent="0.2">
      <c r="A291" s="1" t="s">
        <v>879</v>
      </c>
      <c r="B291" s="1" t="s">
        <v>174</v>
      </c>
      <c r="C291" s="1" t="s">
        <v>180</v>
      </c>
      <c r="D291" s="1" t="s">
        <v>32</v>
      </c>
      <c r="E291" s="10" t="s">
        <v>31</v>
      </c>
      <c r="F291" s="5">
        <v>450000</v>
      </c>
      <c r="G291" s="17">
        <f t="shared" si="12"/>
        <v>450</v>
      </c>
      <c r="H291" s="22">
        <v>385540.85</v>
      </c>
      <c r="I291" s="17">
        <f t="shared" si="13"/>
        <v>385.54084999999998</v>
      </c>
      <c r="J291" s="25">
        <f t="shared" si="14"/>
        <v>85.675744444444433</v>
      </c>
    </row>
    <row r="292" spans="1:10" ht="25.5" x14ac:dyDescent="0.2">
      <c r="A292" s="1" t="s">
        <v>880</v>
      </c>
      <c r="B292" s="1" t="s">
        <v>174</v>
      </c>
      <c r="C292" s="1" t="s">
        <v>180</v>
      </c>
      <c r="D292" s="1" t="s">
        <v>36</v>
      </c>
      <c r="E292" s="10" t="s">
        <v>35</v>
      </c>
      <c r="F292" s="5">
        <v>450000</v>
      </c>
      <c r="G292" s="17">
        <f t="shared" si="12"/>
        <v>450</v>
      </c>
      <c r="H292" s="22">
        <v>385540.85</v>
      </c>
      <c r="I292" s="17">
        <f t="shared" si="13"/>
        <v>385.54084999999998</v>
      </c>
      <c r="J292" s="25">
        <f t="shared" si="14"/>
        <v>85.675744444444433</v>
      </c>
    </row>
    <row r="293" spans="1:10" ht="25.5" x14ac:dyDescent="0.2">
      <c r="A293" s="1" t="s">
        <v>881</v>
      </c>
      <c r="B293" s="1" t="s">
        <v>174</v>
      </c>
      <c r="C293" s="1" t="s">
        <v>182</v>
      </c>
      <c r="D293" s="1" t="s">
        <v>1</v>
      </c>
      <c r="E293" s="10" t="s">
        <v>181</v>
      </c>
      <c r="F293" s="5">
        <v>4369000</v>
      </c>
      <c r="G293" s="17">
        <f t="shared" si="12"/>
        <v>4369</v>
      </c>
      <c r="H293" s="22">
        <v>2085054.3</v>
      </c>
      <c r="I293" s="17">
        <v>2085.0540000000001</v>
      </c>
      <c r="J293" s="25">
        <f t="shared" si="14"/>
        <v>47.723826962691696</v>
      </c>
    </row>
    <row r="294" spans="1:10" x14ac:dyDescent="0.2">
      <c r="A294" s="1" t="s">
        <v>882</v>
      </c>
      <c r="B294" s="1" t="s">
        <v>174</v>
      </c>
      <c r="C294" s="1" t="s">
        <v>182</v>
      </c>
      <c r="D294" s="1" t="s">
        <v>96</v>
      </c>
      <c r="E294" s="10" t="s">
        <v>95</v>
      </c>
      <c r="F294" s="5">
        <v>3551600</v>
      </c>
      <c r="G294" s="17">
        <f t="shared" si="12"/>
        <v>3551.6</v>
      </c>
      <c r="H294" s="22">
        <v>1794721.88</v>
      </c>
      <c r="I294" s="17">
        <f t="shared" si="13"/>
        <v>1794.7218799999998</v>
      </c>
      <c r="J294" s="25">
        <f t="shared" si="14"/>
        <v>50.532770582272782</v>
      </c>
    </row>
    <row r="295" spans="1:10" x14ac:dyDescent="0.2">
      <c r="A295" s="1" t="s">
        <v>883</v>
      </c>
      <c r="B295" s="1" t="s">
        <v>174</v>
      </c>
      <c r="C295" s="1" t="s">
        <v>182</v>
      </c>
      <c r="D295" s="1" t="s">
        <v>98</v>
      </c>
      <c r="E295" s="10" t="s">
        <v>97</v>
      </c>
      <c r="F295" s="5">
        <v>2642900</v>
      </c>
      <c r="G295" s="17">
        <f t="shared" si="12"/>
        <v>2642.9</v>
      </c>
      <c r="H295" s="22">
        <v>1343691.88</v>
      </c>
      <c r="I295" s="17">
        <f t="shared" si="13"/>
        <v>1343.6918799999999</v>
      </c>
      <c r="J295" s="25">
        <f t="shared" si="14"/>
        <v>50.841571001551323</v>
      </c>
    </row>
    <row r="296" spans="1:10" ht="25.5" x14ac:dyDescent="0.2">
      <c r="A296" s="1" t="s">
        <v>884</v>
      </c>
      <c r="B296" s="1" t="s">
        <v>174</v>
      </c>
      <c r="C296" s="1" t="s">
        <v>182</v>
      </c>
      <c r="D296" s="1" t="s">
        <v>100</v>
      </c>
      <c r="E296" s="10" t="s">
        <v>99</v>
      </c>
      <c r="F296" s="5">
        <v>96900</v>
      </c>
      <c r="G296" s="17">
        <f t="shared" si="12"/>
        <v>96.9</v>
      </c>
      <c r="H296" s="22">
        <v>35529</v>
      </c>
      <c r="I296" s="17">
        <f t="shared" si="13"/>
        <v>35.529000000000003</v>
      </c>
      <c r="J296" s="25">
        <f t="shared" si="14"/>
        <v>36.6656346749226</v>
      </c>
    </row>
    <row r="297" spans="1:10" ht="38.25" x14ac:dyDescent="0.2">
      <c r="A297" s="1" t="s">
        <v>885</v>
      </c>
      <c r="B297" s="1" t="s">
        <v>174</v>
      </c>
      <c r="C297" s="1" t="s">
        <v>182</v>
      </c>
      <c r="D297" s="1" t="s">
        <v>102</v>
      </c>
      <c r="E297" s="10" t="s">
        <v>101</v>
      </c>
      <c r="F297" s="5">
        <v>811800</v>
      </c>
      <c r="G297" s="17">
        <f t="shared" si="12"/>
        <v>811.8</v>
      </c>
      <c r="H297" s="22">
        <v>415501</v>
      </c>
      <c r="I297" s="17">
        <f t="shared" si="13"/>
        <v>415.50099999999998</v>
      </c>
      <c r="J297" s="25">
        <f t="shared" si="14"/>
        <v>51.182680463168275</v>
      </c>
    </row>
    <row r="298" spans="1:10" ht="25.5" x14ac:dyDescent="0.2">
      <c r="A298" s="1" t="s">
        <v>886</v>
      </c>
      <c r="B298" s="1" t="s">
        <v>174</v>
      </c>
      <c r="C298" s="1" t="s">
        <v>182</v>
      </c>
      <c r="D298" s="1" t="s">
        <v>32</v>
      </c>
      <c r="E298" s="10" t="s">
        <v>31</v>
      </c>
      <c r="F298" s="5">
        <v>816200</v>
      </c>
      <c r="G298" s="17">
        <f t="shared" si="12"/>
        <v>816.2</v>
      </c>
      <c r="H298" s="22">
        <v>290332.42</v>
      </c>
      <c r="I298" s="17">
        <v>290.33199999999999</v>
      </c>
      <c r="J298" s="25">
        <f t="shared" si="14"/>
        <v>35.57118353344768</v>
      </c>
    </row>
    <row r="299" spans="1:10" ht="25.5" x14ac:dyDescent="0.2">
      <c r="A299" s="1" t="s">
        <v>887</v>
      </c>
      <c r="B299" s="1" t="s">
        <v>174</v>
      </c>
      <c r="C299" s="1" t="s">
        <v>182</v>
      </c>
      <c r="D299" s="1" t="s">
        <v>34</v>
      </c>
      <c r="E299" s="10" t="s">
        <v>33</v>
      </c>
      <c r="F299" s="5">
        <v>260000</v>
      </c>
      <c r="G299" s="17">
        <f t="shared" si="12"/>
        <v>260</v>
      </c>
      <c r="H299" s="22">
        <v>85932.6</v>
      </c>
      <c r="I299" s="17">
        <v>85.932000000000002</v>
      </c>
      <c r="J299" s="25">
        <f t="shared" si="14"/>
        <v>33.050769230769234</v>
      </c>
    </row>
    <row r="300" spans="1:10" ht="25.5" x14ac:dyDescent="0.2">
      <c r="A300" s="1" t="s">
        <v>888</v>
      </c>
      <c r="B300" s="1" t="s">
        <v>174</v>
      </c>
      <c r="C300" s="1" t="s">
        <v>182</v>
      </c>
      <c r="D300" s="1" t="s">
        <v>36</v>
      </c>
      <c r="E300" s="10" t="s">
        <v>35</v>
      </c>
      <c r="F300" s="5">
        <v>556200</v>
      </c>
      <c r="G300" s="17">
        <f t="shared" si="12"/>
        <v>556.20000000000005</v>
      </c>
      <c r="H300" s="22">
        <v>204399.82</v>
      </c>
      <c r="I300" s="17">
        <f t="shared" si="13"/>
        <v>204.39982000000001</v>
      </c>
      <c r="J300" s="25">
        <f t="shared" si="14"/>
        <v>36.749338367493706</v>
      </c>
    </row>
    <row r="301" spans="1:10" x14ac:dyDescent="0.2">
      <c r="A301" s="1" t="s">
        <v>889</v>
      </c>
      <c r="B301" s="1" t="s">
        <v>174</v>
      </c>
      <c r="C301" s="1" t="s">
        <v>182</v>
      </c>
      <c r="D301" s="1" t="s">
        <v>38</v>
      </c>
      <c r="E301" s="10" t="s">
        <v>37</v>
      </c>
      <c r="F301" s="5">
        <v>1200</v>
      </c>
      <c r="G301" s="17">
        <f t="shared" si="12"/>
        <v>1.2</v>
      </c>
      <c r="H301" s="22">
        <v>0</v>
      </c>
      <c r="I301" s="17">
        <f t="shared" si="13"/>
        <v>0</v>
      </c>
      <c r="J301" s="25">
        <f t="shared" si="14"/>
        <v>0</v>
      </c>
    </row>
    <row r="302" spans="1:10" x14ac:dyDescent="0.2">
      <c r="A302" s="1" t="s">
        <v>890</v>
      </c>
      <c r="B302" s="1" t="s">
        <v>174</v>
      </c>
      <c r="C302" s="1" t="s">
        <v>182</v>
      </c>
      <c r="D302" s="1" t="s">
        <v>40</v>
      </c>
      <c r="E302" s="10" t="s">
        <v>39</v>
      </c>
      <c r="F302" s="5">
        <v>1200</v>
      </c>
      <c r="G302" s="17">
        <f t="shared" si="12"/>
        <v>1.2</v>
      </c>
      <c r="H302" s="22">
        <v>0</v>
      </c>
      <c r="I302" s="17">
        <f t="shared" si="13"/>
        <v>0</v>
      </c>
      <c r="J302" s="25">
        <f t="shared" si="14"/>
        <v>0</v>
      </c>
    </row>
    <row r="303" spans="1:10" s="4" customFormat="1" x14ac:dyDescent="0.2">
      <c r="A303" s="1" t="s">
        <v>891</v>
      </c>
      <c r="B303" s="12" t="s">
        <v>184</v>
      </c>
      <c r="C303" s="12" t="s">
        <v>3</v>
      </c>
      <c r="D303" s="12" t="s">
        <v>1</v>
      </c>
      <c r="E303" s="13" t="s">
        <v>183</v>
      </c>
      <c r="F303" s="14">
        <v>8860240</v>
      </c>
      <c r="G303" s="20">
        <f t="shared" si="12"/>
        <v>8860.24</v>
      </c>
      <c r="H303" s="21">
        <v>6124919.9000000004</v>
      </c>
      <c r="I303" s="20">
        <f t="shared" si="13"/>
        <v>6124.9199000000008</v>
      </c>
      <c r="J303" s="24">
        <f t="shared" si="14"/>
        <v>69.128148898901159</v>
      </c>
    </row>
    <row r="304" spans="1:10" ht="25.5" x14ac:dyDescent="0.2">
      <c r="A304" s="1" t="s">
        <v>892</v>
      </c>
      <c r="B304" s="1" t="s">
        <v>184</v>
      </c>
      <c r="C304" s="1" t="s">
        <v>7</v>
      </c>
      <c r="D304" s="1" t="s">
        <v>1</v>
      </c>
      <c r="E304" s="10" t="s">
        <v>6</v>
      </c>
      <c r="F304" s="5">
        <v>8860240</v>
      </c>
      <c r="G304" s="17">
        <f t="shared" si="12"/>
        <v>8860.24</v>
      </c>
      <c r="H304" s="22">
        <v>6124919.9000000004</v>
      </c>
      <c r="I304" s="17">
        <f t="shared" si="13"/>
        <v>6124.9199000000008</v>
      </c>
      <c r="J304" s="25">
        <f t="shared" si="14"/>
        <v>69.128148898901159</v>
      </c>
    </row>
    <row r="305" spans="1:10" ht="38.25" x14ac:dyDescent="0.2">
      <c r="A305" s="1" t="s">
        <v>893</v>
      </c>
      <c r="B305" s="1" t="s">
        <v>184</v>
      </c>
      <c r="C305" s="1" t="s">
        <v>176</v>
      </c>
      <c r="D305" s="1" t="s">
        <v>1</v>
      </c>
      <c r="E305" s="10" t="s">
        <v>175</v>
      </c>
      <c r="F305" s="5">
        <v>8860240</v>
      </c>
      <c r="G305" s="17">
        <f t="shared" si="12"/>
        <v>8860.24</v>
      </c>
      <c r="H305" s="22">
        <v>6124919.9000000004</v>
      </c>
      <c r="I305" s="17">
        <f t="shared" si="13"/>
        <v>6124.9199000000008</v>
      </c>
      <c r="J305" s="25">
        <f t="shared" si="14"/>
        <v>69.128148898901159</v>
      </c>
    </row>
    <row r="306" spans="1:10" ht="25.5" x14ac:dyDescent="0.2">
      <c r="A306" s="1" t="s">
        <v>894</v>
      </c>
      <c r="B306" s="1" t="s">
        <v>184</v>
      </c>
      <c r="C306" s="1" t="s">
        <v>186</v>
      </c>
      <c r="D306" s="1" t="s">
        <v>1</v>
      </c>
      <c r="E306" s="10" t="s">
        <v>185</v>
      </c>
      <c r="F306" s="5">
        <v>1548740</v>
      </c>
      <c r="G306" s="17">
        <f t="shared" si="12"/>
        <v>1548.74</v>
      </c>
      <c r="H306" s="22">
        <v>640517.17000000004</v>
      </c>
      <c r="I306" s="17">
        <f t="shared" si="13"/>
        <v>640.51717000000008</v>
      </c>
      <c r="J306" s="25">
        <f t="shared" si="14"/>
        <v>41.357307876079915</v>
      </c>
    </row>
    <row r="307" spans="1:10" ht="25.5" x14ac:dyDescent="0.2">
      <c r="A307" s="1" t="s">
        <v>895</v>
      </c>
      <c r="B307" s="1" t="s">
        <v>184</v>
      </c>
      <c r="C307" s="1" t="s">
        <v>186</v>
      </c>
      <c r="D307" s="1" t="s">
        <v>32</v>
      </c>
      <c r="E307" s="10" t="s">
        <v>31</v>
      </c>
      <c r="F307" s="5">
        <v>1548740</v>
      </c>
      <c r="G307" s="17">
        <f t="shared" si="12"/>
        <v>1548.74</v>
      </c>
      <c r="H307" s="22">
        <v>640517.17000000004</v>
      </c>
      <c r="I307" s="17">
        <f t="shared" si="13"/>
        <v>640.51717000000008</v>
      </c>
      <c r="J307" s="25">
        <f t="shared" si="14"/>
        <v>41.357307876079915</v>
      </c>
    </row>
    <row r="308" spans="1:10" ht="25.5" x14ac:dyDescent="0.2">
      <c r="A308" s="1" t="s">
        <v>896</v>
      </c>
      <c r="B308" s="1" t="s">
        <v>184</v>
      </c>
      <c r="C308" s="1" t="s">
        <v>186</v>
      </c>
      <c r="D308" s="1" t="s">
        <v>36</v>
      </c>
      <c r="E308" s="10" t="s">
        <v>35</v>
      </c>
      <c r="F308" s="5">
        <v>1548740</v>
      </c>
      <c r="G308" s="17">
        <f t="shared" si="12"/>
        <v>1548.74</v>
      </c>
      <c r="H308" s="22">
        <v>640517.17000000004</v>
      </c>
      <c r="I308" s="17">
        <f t="shared" si="13"/>
        <v>640.51717000000008</v>
      </c>
      <c r="J308" s="25">
        <f t="shared" si="14"/>
        <v>41.357307876079915</v>
      </c>
    </row>
    <row r="309" spans="1:10" ht="25.5" x14ac:dyDescent="0.2">
      <c r="A309" s="1" t="s">
        <v>897</v>
      </c>
      <c r="B309" s="1" t="s">
        <v>184</v>
      </c>
      <c r="C309" s="1" t="s">
        <v>188</v>
      </c>
      <c r="D309" s="1" t="s">
        <v>1</v>
      </c>
      <c r="E309" s="10" t="s">
        <v>187</v>
      </c>
      <c r="F309" s="5">
        <v>6811500</v>
      </c>
      <c r="G309" s="17">
        <f t="shared" si="12"/>
        <v>6811.5</v>
      </c>
      <c r="H309" s="22">
        <v>5318265.3600000003</v>
      </c>
      <c r="I309" s="17">
        <v>5318.2659999999996</v>
      </c>
      <c r="J309" s="25">
        <f t="shared" si="14"/>
        <v>78.07775086251192</v>
      </c>
    </row>
    <row r="310" spans="1:10" x14ac:dyDescent="0.2">
      <c r="A310" s="1" t="s">
        <v>898</v>
      </c>
      <c r="B310" s="1" t="s">
        <v>184</v>
      </c>
      <c r="C310" s="1" t="s">
        <v>188</v>
      </c>
      <c r="D310" s="1" t="s">
        <v>96</v>
      </c>
      <c r="E310" s="10" t="s">
        <v>95</v>
      </c>
      <c r="F310" s="5">
        <v>5382000</v>
      </c>
      <c r="G310" s="17">
        <f t="shared" si="12"/>
        <v>5382</v>
      </c>
      <c r="H310" s="22">
        <v>4004129.25</v>
      </c>
      <c r="I310" s="17">
        <f t="shared" si="13"/>
        <v>4004.12925</v>
      </c>
      <c r="J310" s="25">
        <f t="shared" si="14"/>
        <v>74.398536789297651</v>
      </c>
    </row>
    <row r="311" spans="1:10" x14ac:dyDescent="0.2">
      <c r="A311" s="1" t="s">
        <v>899</v>
      </c>
      <c r="B311" s="1" t="s">
        <v>184</v>
      </c>
      <c r="C311" s="1" t="s">
        <v>188</v>
      </c>
      <c r="D311" s="1" t="s">
        <v>98</v>
      </c>
      <c r="E311" s="10" t="s">
        <v>97</v>
      </c>
      <c r="F311" s="5">
        <v>4139000</v>
      </c>
      <c r="G311" s="17">
        <f t="shared" si="12"/>
        <v>4139</v>
      </c>
      <c r="H311" s="22">
        <v>3065462.37</v>
      </c>
      <c r="I311" s="17">
        <f t="shared" si="13"/>
        <v>3065.4623700000002</v>
      </c>
      <c r="J311" s="25">
        <f t="shared" si="14"/>
        <v>74.062874365788844</v>
      </c>
    </row>
    <row r="312" spans="1:10" ht="25.5" x14ac:dyDescent="0.2">
      <c r="A312" s="1" t="s">
        <v>900</v>
      </c>
      <c r="B312" s="1" t="s">
        <v>184</v>
      </c>
      <c r="C312" s="1" t="s">
        <v>188</v>
      </c>
      <c r="D312" s="1" t="s">
        <v>100</v>
      </c>
      <c r="E312" s="10" t="s">
        <v>99</v>
      </c>
      <c r="F312" s="5">
        <v>11000</v>
      </c>
      <c r="G312" s="17">
        <f t="shared" si="12"/>
        <v>11</v>
      </c>
      <c r="H312" s="22">
        <v>10750</v>
      </c>
      <c r="I312" s="17">
        <f t="shared" si="13"/>
        <v>10.75</v>
      </c>
      <c r="J312" s="25">
        <f t="shared" si="14"/>
        <v>97.727272727272734</v>
      </c>
    </row>
    <row r="313" spans="1:10" ht="38.25" x14ac:dyDescent="0.2">
      <c r="A313" s="1" t="s">
        <v>901</v>
      </c>
      <c r="B313" s="1" t="s">
        <v>184</v>
      </c>
      <c r="C313" s="1" t="s">
        <v>188</v>
      </c>
      <c r="D313" s="1" t="s">
        <v>102</v>
      </c>
      <c r="E313" s="10" t="s">
        <v>101</v>
      </c>
      <c r="F313" s="5">
        <v>1232000</v>
      </c>
      <c r="G313" s="17">
        <f t="shared" si="12"/>
        <v>1232</v>
      </c>
      <c r="H313" s="22">
        <v>927916.88</v>
      </c>
      <c r="I313" s="17">
        <f t="shared" si="13"/>
        <v>927.91687999999999</v>
      </c>
      <c r="J313" s="25">
        <f t="shared" si="14"/>
        <v>75.317928571428567</v>
      </c>
    </row>
    <row r="314" spans="1:10" ht="25.5" x14ac:dyDescent="0.2">
      <c r="A314" s="1" t="s">
        <v>902</v>
      </c>
      <c r="B314" s="1" t="s">
        <v>184</v>
      </c>
      <c r="C314" s="1" t="s">
        <v>188</v>
      </c>
      <c r="D314" s="1" t="s">
        <v>32</v>
      </c>
      <c r="E314" s="10" t="s">
        <v>31</v>
      </c>
      <c r="F314" s="5">
        <v>1428500</v>
      </c>
      <c r="G314" s="17">
        <f t="shared" si="12"/>
        <v>1428.5</v>
      </c>
      <c r="H314" s="22">
        <v>1314136.1100000001</v>
      </c>
      <c r="I314" s="17">
        <v>1314.1369999999999</v>
      </c>
      <c r="J314" s="25">
        <f t="shared" si="14"/>
        <v>91.994189709485468</v>
      </c>
    </row>
    <row r="315" spans="1:10" ht="25.5" x14ac:dyDescent="0.2">
      <c r="A315" s="1" t="s">
        <v>903</v>
      </c>
      <c r="B315" s="1" t="s">
        <v>184</v>
      </c>
      <c r="C315" s="1" t="s">
        <v>188</v>
      </c>
      <c r="D315" s="1" t="s">
        <v>34</v>
      </c>
      <c r="E315" s="10" t="s">
        <v>33</v>
      </c>
      <c r="F315" s="5">
        <v>15000</v>
      </c>
      <c r="G315" s="17">
        <f t="shared" si="12"/>
        <v>15</v>
      </c>
      <c r="H315" s="22">
        <v>8879.57</v>
      </c>
      <c r="I315" s="17">
        <f t="shared" si="13"/>
        <v>8.8795699999999993</v>
      </c>
      <c r="J315" s="25">
        <f t="shared" si="14"/>
        <v>59.197133333333326</v>
      </c>
    </row>
    <row r="316" spans="1:10" ht="25.5" x14ac:dyDescent="0.2">
      <c r="A316" s="1" t="s">
        <v>904</v>
      </c>
      <c r="B316" s="1" t="s">
        <v>184</v>
      </c>
      <c r="C316" s="1" t="s">
        <v>188</v>
      </c>
      <c r="D316" s="1" t="s">
        <v>36</v>
      </c>
      <c r="E316" s="10" t="s">
        <v>35</v>
      </c>
      <c r="F316" s="5">
        <v>1413500</v>
      </c>
      <c r="G316" s="17">
        <f t="shared" si="12"/>
        <v>1413.5</v>
      </c>
      <c r="H316" s="22">
        <v>1305256.54</v>
      </c>
      <c r="I316" s="17">
        <f t="shared" si="13"/>
        <v>1305.2565400000001</v>
      </c>
      <c r="J316" s="25">
        <f t="shared" si="14"/>
        <v>92.342167668906967</v>
      </c>
    </row>
    <row r="317" spans="1:10" x14ac:dyDescent="0.2">
      <c r="A317" s="1" t="s">
        <v>905</v>
      </c>
      <c r="B317" s="1" t="s">
        <v>184</v>
      </c>
      <c r="C317" s="1" t="s">
        <v>188</v>
      </c>
      <c r="D317" s="1" t="s">
        <v>38</v>
      </c>
      <c r="E317" s="10" t="s">
        <v>37</v>
      </c>
      <c r="F317" s="5">
        <v>1000</v>
      </c>
      <c r="G317" s="17">
        <f t="shared" si="12"/>
        <v>1</v>
      </c>
      <c r="H317" s="22">
        <v>0</v>
      </c>
      <c r="I317" s="17">
        <f t="shared" si="13"/>
        <v>0</v>
      </c>
      <c r="J317" s="25">
        <f t="shared" si="14"/>
        <v>0</v>
      </c>
    </row>
    <row r="318" spans="1:10" x14ac:dyDescent="0.2">
      <c r="A318" s="1" t="s">
        <v>906</v>
      </c>
      <c r="B318" s="1" t="s">
        <v>184</v>
      </c>
      <c r="C318" s="1" t="s">
        <v>188</v>
      </c>
      <c r="D318" s="1" t="s">
        <v>40</v>
      </c>
      <c r="E318" s="10" t="s">
        <v>39</v>
      </c>
      <c r="F318" s="5">
        <v>1000</v>
      </c>
      <c r="G318" s="17">
        <f t="shared" si="12"/>
        <v>1</v>
      </c>
      <c r="H318" s="22">
        <v>0</v>
      </c>
      <c r="I318" s="17">
        <f t="shared" si="13"/>
        <v>0</v>
      </c>
      <c r="J318" s="25">
        <f t="shared" si="14"/>
        <v>0</v>
      </c>
    </row>
    <row r="319" spans="1:10" ht="25.5" x14ac:dyDescent="0.2">
      <c r="A319" s="1" t="s">
        <v>907</v>
      </c>
      <c r="B319" s="1" t="s">
        <v>184</v>
      </c>
      <c r="C319" s="1" t="s">
        <v>190</v>
      </c>
      <c r="D319" s="1" t="s">
        <v>1</v>
      </c>
      <c r="E319" s="10" t="s">
        <v>189</v>
      </c>
      <c r="F319" s="5">
        <v>500000</v>
      </c>
      <c r="G319" s="17">
        <f t="shared" si="12"/>
        <v>500</v>
      </c>
      <c r="H319" s="22">
        <v>166137.37</v>
      </c>
      <c r="I319" s="17">
        <f t="shared" si="13"/>
        <v>166.13737</v>
      </c>
      <c r="J319" s="25">
        <f t="shared" si="14"/>
        <v>33.227474000000001</v>
      </c>
    </row>
    <row r="320" spans="1:10" ht="25.5" x14ac:dyDescent="0.2">
      <c r="A320" s="1" t="s">
        <v>908</v>
      </c>
      <c r="B320" s="1" t="s">
        <v>184</v>
      </c>
      <c r="C320" s="1" t="s">
        <v>190</v>
      </c>
      <c r="D320" s="1" t="s">
        <v>192</v>
      </c>
      <c r="E320" s="10" t="s">
        <v>191</v>
      </c>
      <c r="F320" s="5">
        <v>500000</v>
      </c>
      <c r="G320" s="17">
        <f t="shared" si="12"/>
        <v>500</v>
      </c>
      <c r="H320" s="22">
        <v>166137.37</v>
      </c>
      <c r="I320" s="17">
        <f t="shared" si="13"/>
        <v>166.13737</v>
      </c>
      <c r="J320" s="25">
        <f t="shared" si="14"/>
        <v>33.227474000000001</v>
      </c>
    </row>
    <row r="321" spans="1:10" ht="25.5" x14ac:dyDescent="0.2">
      <c r="A321" s="1" t="s">
        <v>552</v>
      </c>
      <c r="B321" s="1" t="s">
        <v>184</v>
      </c>
      <c r="C321" s="1" t="s">
        <v>190</v>
      </c>
      <c r="D321" s="1" t="s">
        <v>194</v>
      </c>
      <c r="E321" s="10" t="s">
        <v>193</v>
      </c>
      <c r="F321" s="5">
        <v>500000</v>
      </c>
      <c r="G321" s="17">
        <f t="shared" si="12"/>
        <v>500</v>
      </c>
      <c r="H321" s="22">
        <v>166137.37</v>
      </c>
      <c r="I321" s="17">
        <f t="shared" si="13"/>
        <v>166.13737</v>
      </c>
      <c r="J321" s="25">
        <f t="shared" si="14"/>
        <v>33.227474000000001</v>
      </c>
    </row>
    <row r="322" spans="1:10" s="4" customFormat="1" ht="25.5" x14ac:dyDescent="0.2">
      <c r="A322" s="1" t="s">
        <v>909</v>
      </c>
      <c r="B322" s="12" t="s">
        <v>196</v>
      </c>
      <c r="C322" s="12" t="s">
        <v>3</v>
      </c>
      <c r="D322" s="12" t="s">
        <v>1</v>
      </c>
      <c r="E322" s="13" t="s">
        <v>195</v>
      </c>
      <c r="F322" s="14">
        <v>586000</v>
      </c>
      <c r="G322" s="20">
        <f t="shared" si="12"/>
        <v>586</v>
      </c>
      <c r="H322" s="21">
        <v>324653</v>
      </c>
      <c r="I322" s="20">
        <v>324.65300000000002</v>
      </c>
      <c r="J322" s="24">
        <f t="shared" si="14"/>
        <v>55.401535836177473</v>
      </c>
    </row>
    <row r="323" spans="1:10" ht="25.5" x14ac:dyDescent="0.2">
      <c r="A323" s="1" t="s">
        <v>910</v>
      </c>
      <c r="B323" s="1" t="s">
        <v>196</v>
      </c>
      <c r="C323" s="1" t="s">
        <v>7</v>
      </c>
      <c r="D323" s="1" t="s">
        <v>1</v>
      </c>
      <c r="E323" s="10" t="s">
        <v>6</v>
      </c>
      <c r="F323" s="5">
        <v>261000</v>
      </c>
      <c r="G323" s="17">
        <f t="shared" si="12"/>
        <v>261</v>
      </c>
      <c r="H323" s="22">
        <v>29810</v>
      </c>
      <c r="I323" s="17">
        <f t="shared" si="13"/>
        <v>29.81</v>
      </c>
      <c r="J323" s="25">
        <f t="shared" si="14"/>
        <v>11.421455938697317</v>
      </c>
    </row>
    <row r="324" spans="1:10" ht="51" x14ac:dyDescent="0.2">
      <c r="A324" s="1" t="s">
        <v>554</v>
      </c>
      <c r="B324" s="1" t="s">
        <v>196</v>
      </c>
      <c r="C324" s="1" t="s">
        <v>198</v>
      </c>
      <c r="D324" s="1" t="s">
        <v>1</v>
      </c>
      <c r="E324" s="10" t="s">
        <v>197</v>
      </c>
      <c r="F324" s="5">
        <v>261000</v>
      </c>
      <c r="G324" s="17">
        <f t="shared" si="12"/>
        <v>261</v>
      </c>
      <c r="H324" s="22">
        <v>29810</v>
      </c>
      <c r="I324" s="17">
        <f t="shared" si="13"/>
        <v>29.81</v>
      </c>
      <c r="J324" s="25">
        <f t="shared" si="14"/>
        <v>11.421455938697317</v>
      </c>
    </row>
    <row r="325" spans="1:10" ht="38.25" x14ac:dyDescent="0.2">
      <c r="A325" s="1" t="s">
        <v>911</v>
      </c>
      <c r="B325" s="1" t="s">
        <v>196</v>
      </c>
      <c r="C325" s="1" t="s">
        <v>200</v>
      </c>
      <c r="D325" s="1" t="s">
        <v>1</v>
      </c>
      <c r="E325" s="10" t="s">
        <v>199</v>
      </c>
      <c r="F325" s="5">
        <v>232000</v>
      </c>
      <c r="G325" s="17">
        <f t="shared" si="12"/>
        <v>232</v>
      </c>
      <c r="H325" s="22">
        <v>25400</v>
      </c>
      <c r="I325" s="17">
        <f t="shared" si="13"/>
        <v>25.4</v>
      </c>
      <c r="J325" s="25">
        <f t="shared" si="14"/>
        <v>10.948275862068964</v>
      </c>
    </row>
    <row r="326" spans="1:10" ht="25.5" x14ac:dyDescent="0.2">
      <c r="A326" s="1" t="s">
        <v>912</v>
      </c>
      <c r="B326" s="1" t="s">
        <v>196</v>
      </c>
      <c r="C326" s="1" t="s">
        <v>200</v>
      </c>
      <c r="D326" s="1" t="s">
        <v>192</v>
      </c>
      <c r="E326" s="10" t="s">
        <v>191</v>
      </c>
      <c r="F326" s="5">
        <v>232000</v>
      </c>
      <c r="G326" s="17">
        <f t="shared" si="12"/>
        <v>232</v>
      </c>
      <c r="H326" s="22">
        <v>25400</v>
      </c>
      <c r="I326" s="17">
        <f t="shared" si="13"/>
        <v>25.4</v>
      </c>
      <c r="J326" s="25">
        <f t="shared" si="14"/>
        <v>10.948275862068964</v>
      </c>
    </row>
    <row r="327" spans="1:10" ht="25.5" x14ac:dyDescent="0.2">
      <c r="A327" s="1" t="s">
        <v>913</v>
      </c>
      <c r="B327" s="1" t="s">
        <v>196</v>
      </c>
      <c r="C327" s="1" t="s">
        <v>200</v>
      </c>
      <c r="D327" s="1" t="s">
        <v>194</v>
      </c>
      <c r="E327" s="10" t="s">
        <v>193</v>
      </c>
      <c r="F327" s="5">
        <v>232000</v>
      </c>
      <c r="G327" s="17">
        <f t="shared" si="12"/>
        <v>232</v>
      </c>
      <c r="H327" s="22">
        <v>25400</v>
      </c>
      <c r="I327" s="17">
        <f t="shared" si="13"/>
        <v>25.4</v>
      </c>
      <c r="J327" s="25">
        <f t="shared" si="14"/>
        <v>10.948275862068964</v>
      </c>
    </row>
    <row r="328" spans="1:10" ht="38.25" x14ac:dyDescent="0.2">
      <c r="A328" s="1" t="s">
        <v>914</v>
      </c>
      <c r="B328" s="1" t="s">
        <v>196</v>
      </c>
      <c r="C328" s="1" t="s">
        <v>202</v>
      </c>
      <c r="D328" s="1" t="s">
        <v>1</v>
      </c>
      <c r="E328" s="10" t="s">
        <v>201</v>
      </c>
      <c r="F328" s="5">
        <v>9000</v>
      </c>
      <c r="G328" s="17">
        <f t="shared" ref="G328:G388" si="15">F328/1000</f>
        <v>9</v>
      </c>
      <c r="H328" s="22">
        <v>4410</v>
      </c>
      <c r="I328" s="17">
        <f t="shared" ref="I328:I388" si="16">H328/1000</f>
        <v>4.41</v>
      </c>
      <c r="J328" s="25">
        <f t="shared" ref="J328:J388" si="17">I328/G328*100</f>
        <v>49</v>
      </c>
    </row>
    <row r="329" spans="1:10" ht="25.5" x14ac:dyDescent="0.2">
      <c r="A329" s="1" t="s">
        <v>915</v>
      </c>
      <c r="B329" s="1" t="s">
        <v>196</v>
      </c>
      <c r="C329" s="1" t="s">
        <v>202</v>
      </c>
      <c r="D329" s="1" t="s">
        <v>32</v>
      </c>
      <c r="E329" s="10" t="s">
        <v>31</v>
      </c>
      <c r="F329" s="5">
        <v>9000</v>
      </c>
      <c r="G329" s="17">
        <f t="shared" si="15"/>
        <v>9</v>
      </c>
      <c r="H329" s="22">
        <v>4410</v>
      </c>
      <c r="I329" s="17">
        <f t="shared" si="16"/>
        <v>4.41</v>
      </c>
      <c r="J329" s="25">
        <f t="shared" si="17"/>
        <v>49</v>
      </c>
    </row>
    <row r="330" spans="1:10" ht="25.5" x14ac:dyDescent="0.2">
      <c r="A330" s="1" t="s">
        <v>916</v>
      </c>
      <c r="B330" s="1" t="s">
        <v>196</v>
      </c>
      <c r="C330" s="1" t="s">
        <v>202</v>
      </c>
      <c r="D330" s="1" t="s">
        <v>36</v>
      </c>
      <c r="E330" s="10" t="s">
        <v>35</v>
      </c>
      <c r="F330" s="5">
        <v>9000</v>
      </c>
      <c r="G330" s="17">
        <f t="shared" si="15"/>
        <v>9</v>
      </c>
      <c r="H330" s="22">
        <v>4410</v>
      </c>
      <c r="I330" s="17">
        <f t="shared" si="16"/>
        <v>4.41</v>
      </c>
      <c r="J330" s="25">
        <f t="shared" si="17"/>
        <v>49</v>
      </c>
    </row>
    <row r="331" spans="1:10" ht="38.25" x14ac:dyDescent="0.2">
      <c r="A331" s="1" t="s">
        <v>530</v>
      </c>
      <c r="B331" s="1" t="s">
        <v>196</v>
      </c>
      <c r="C331" s="1" t="s">
        <v>204</v>
      </c>
      <c r="D331" s="1" t="s">
        <v>1</v>
      </c>
      <c r="E331" s="10" t="s">
        <v>203</v>
      </c>
      <c r="F331" s="5">
        <v>20000</v>
      </c>
      <c r="G331" s="17">
        <f t="shared" si="15"/>
        <v>20</v>
      </c>
      <c r="H331" s="22">
        <v>0</v>
      </c>
      <c r="I331" s="17">
        <f t="shared" si="16"/>
        <v>0</v>
      </c>
      <c r="J331" s="25">
        <f t="shared" si="17"/>
        <v>0</v>
      </c>
    </row>
    <row r="332" spans="1:10" ht="25.5" x14ac:dyDescent="0.2">
      <c r="A332" s="1" t="s">
        <v>532</v>
      </c>
      <c r="B332" s="1" t="s">
        <v>196</v>
      </c>
      <c r="C332" s="1" t="s">
        <v>204</v>
      </c>
      <c r="D332" s="1" t="s">
        <v>32</v>
      </c>
      <c r="E332" s="10" t="s">
        <v>31</v>
      </c>
      <c r="F332" s="5">
        <v>20000</v>
      </c>
      <c r="G332" s="17">
        <f t="shared" si="15"/>
        <v>20</v>
      </c>
      <c r="H332" s="22">
        <v>0</v>
      </c>
      <c r="I332" s="17">
        <f t="shared" si="16"/>
        <v>0</v>
      </c>
      <c r="J332" s="25">
        <f t="shared" si="17"/>
        <v>0</v>
      </c>
    </row>
    <row r="333" spans="1:10" ht="25.5" x14ac:dyDescent="0.2">
      <c r="A333" s="1" t="s">
        <v>540</v>
      </c>
      <c r="B333" s="1" t="s">
        <v>196</v>
      </c>
      <c r="C333" s="1" t="s">
        <v>204</v>
      </c>
      <c r="D333" s="1" t="s">
        <v>36</v>
      </c>
      <c r="E333" s="10" t="s">
        <v>35</v>
      </c>
      <c r="F333" s="5">
        <v>20000</v>
      </c>
      <c r="G333" s="17">
        <f t="shared" si="15"/>
        <v>20</v>
      </c>
      <c r="H333" s="22">
        <v>0</v>
      </c>
      <c r="I333" s="17">
        <f t="shared" si="16"/>
        <v>0</v>
      </c>
      <c r="J333" s="25">
        <f t="shared" si="17"/>
        <v>0</v>
      </c>
    </row>
    <row r="334" spans="1:10" ht="25.5" x14ac:dyDescent="0.2">
      <c r="A334" s="1" t="s">
        <v>917</v>
      </c>
      <c r="B334" s="1" t="s">
        <v>196</v>
      </c>
      <c r="C334" s="1" t="s">
        <v>52</v>
      </c>
      <c r="D334" s="1" t="s">
        <v>1</v>
      </c>
      <c r="E334" s="10" t="s">
        <v>51</v>
      </c>
      <c r="F334" s="5">
        <v>225000</v>
      </c>
      <c r="G334" s="17">
        <f t="shared" si="15"/>
        <v>225</v>
      </c>
      <c r="H334" s="22">
        <v>224843</v>
      </c>
      <c r="I334" s="17">
        <f t="shared" si="16"/>
        <v>224.84299999999999</v>
      </c>
      <c r="J334" s="25">
        <f t="shared" si="17"/>
        <v>99.930222222222227</v>
      </c>
    </row>
    <row r="335" spans="1:10" ht="25.5" x14ac:dyDescent="0.2">
      <c r="A335" s="1" t="s">
        <v>918</v>
      </c>
      <c r="B335" s="1" t="s">
        <v>196</v>
      </c>
      <c r="C335" s="1" t="s">
        <v>137</v>
      </c>
      <c r="D335" s="1" t="s">
        <v>1</v>
      </c>
      <c r="E335" s="10" t="s">
        <v>136</v>
      </c>
      <c r="F335" s="5">
        <v>225000</v>
      </c>
      <c r="G335" s="17">
        <f t="shared" si="15"/>
        <v>225</v>
      </c>
      <c r="H335" s="22">
        <v>224843</v>
      </c>
      <c r="I335" s="17">
        <f t="shared" si="16"/>
        <v>224.84299999999999</v>
      </c>
      <c r="J335" s="25">
        <f t="shared" si="17"/>
        <v>99.930222222222227</v>
      </c>
    </row>
    <row r="336" spans="1:10" ht="25.5" x14ac:dyDescent="0.2">
      <c r="A336" s="1" t="s">
        <v>919</v>
      </c>
      <c r="B336" s="1" t="s">
        <v>196</v>
      </c>
      <c r="C336" s="1" t="s">
        <v>206</v>
      </c>
      <c r="D336" s="1" t="s">
        <v>1</v>
      </c>
      <c r="E336" s="10" t="s">
        <v>205</v>
      </c>
      <c r="F336" s="5">
        <v>25000</v>
      </c>
      <c r="G336" s="17">
        <f t="shared" si="15"/>
        <v>25</v>
      </c>
      <c r="H336" s="22">
        <v>25000</v>
      </c>
      <c r="I336" s="17">
        <f t="shared" si="16"/>
        <v>25</v>
      </c>
      <c r="J336" s="25">
        <f t="shared" si="17"/>
        <v>100</v>
      </c>
    </row>
    <row r="337" spans="1:10" ht="25.5" x14ac:dyDescent="0.2">
      <c r="A337" s="1" t="s">
        <v>920</v>
      </c>
      <c r="B337" s="1" t="s">
        <v>196</v>
      </c>
      <c r="C337" s="1" t="s">
        <v>206</v>
      </c>
      <c r="D337" s="1" t="s">
        <v>32</v>
      </c>
      <c r="E337" s="10" t="s">
        <v>31</v>
      </c>
      <c r="F337" s="5">
        <v>25000</v>
      </c>
      <c r="G337" s="17">
        <f t="shared" si="15"/>
        <v>25</v>
      </c>
      <c r="H337" s="22">
        <v>25000</v>
      </c>
      <c r="I337" s="17">
        <f t="shared" si="16"/>
        <v>25</v>
      </c>
      <c r="J337" s="25">
        <f t="shared" si="17"/>
        <v>100</v>
      </c>
    </row>
    <row r="338" spans="1:10" ht="25.5" x14ac:dyDescent="0.2">
      <c r="A338" s="1" t="s">
        <v>921</v>
      </c>
      <c r="B338" s="1" t="s">
        <v>196</v>
      </c>
      <c r="C338" s="1" t="s">
        <v>206</v>
      </c>
      <c r="D338" s="1" t="s">
        <v>36</v>
      </c>
      <c r="E338" s="10" t="s">
        <v>35</v>
      </c>
      <c r="F338" s="5">
        <v>25000</v>
      </c>
      <c r="G338" s="17">
        <f t="shared" si="15"/>
        <v>25</v>
      </c>
      <c r="H338" s="22">
        <v>25000</v>
      </c>
      <c r="I338" s="17">
        <f t="shared" si="16"/>
        <v>25</v>
      </c>
      <c r="J338" s="25">
        <f t="shared" si="17"/>
        <v>100</v>
      </c>
    </row>
    <row r="339" spans="1:10" ht="25.5" x14ac:dyDescent="0.2">
      <c r="A339" s="1" t="s">
        <v>922</v>
      </c>
      <c r="B339" s="1" t="s">
        <v>196</v>
      </c>
      <c r="C339" s="1" t="s">
        <v>208</v>
      </c>
      <c r="D339" s="1" t="s">
        <v>1</v>
      </c>
      <c r="E339" s="10" t="s">
        <v>207</v>
      </c>
      <c r="F339" s="5">
        <v>200000</v>
      </c>
      <c r="G339" s="17">
        <f t="shared" si="15"/>
        <v>200</v>
      </c>
      <c r="H339" s="22">
        <v>199843</v>
      </c>
      <c r="I339" s="17">
        <f t="shared" si="16"/>
        <v>199.84299999999999</v>
      </c>
      <c r="J339" s="25">
        <f t="shared" si="17"/>
        <v>99.921499999999995</v>
      </c>
    </row>
    <row r="340" spans="1:10" x14ac:dyDescent="0.2">
      <c r="A340" s="1" t="s">
        <v>923</v>
      </c>
      <c r="B340" s="1" t="s">
        <v>196</v>
      </c>
      <c r="C340" s="1" t="s">
        <v>208</v>
      </c>
      <c r="D340" s="1" t="s">
        <v>210</v>
      </c>
      <c r="E340" s="10" t="s">
        <v>209</v>
      </c>
      <c r="F340" s="5">
        <v>200000</v>
      </c>
      <c r="G340" s="17">
        <f t="shared" si="15"/>
        <v>200</v>
      </c>
      <c r="H340" s="22">
        <v>199843</v>
      </c>
      <c r="I340" s="17">
        <f t="shared" si="16"/>
        <v>199.84299999999999</v>
      </c>
      <c r="J340" s="25">
        <f t="shared" si="17"/>
        <v>99.921499999999995</v>
      </c>
    </row>
    <row r="341" spans="1:10" ht="51" x14ac:dyDescent="0.2">
      <c r="A341" s="1" t="s">
        <v>924</v>
      </c>
      <c r="B341" s="1" t="s">
        <v>196</v>
      </c>
      <c r="C341" s="1" t="s">
        <v>208</v>
      </c>
      <c r="D341" s="1" t="s">
        <v>212</v>
      </c>
      <c r="E341" s="10" t="s">
        <v>211</v>
      </c>
      <c r="F341" s="5">
        <v>200000</v>
      </c>
      <c r="G341" s="17">
        <f t="shared" si="15"/>
        <v>200</v>
      </c>
      <c r="H341" s="22">
        <v>199843</v>
      </c>
      <c r="I341" s="17">
        <f t="shared" si="16"/>
        <v>199.84299999999999</v>
      </c>
      <c r="J341" s="25">
        <f t="shared" si="17"/>
        <v>99.921499999999995</v>
      </c>
    </row>
    <row r="342" spans="1:10" ht="51" x14ac:dyDescent="0.2">
      <c r="A342" s="1" t="s">
        <v>925</v>
      </c>
      <c r="B342" s="1" t="s">
        <v>196</v>
      </c>
      <c r="C342" s="1" t="s">
        <v>59</v>
      </c>
      <c r="D342" s="1" t="s">
        <v>1</v>
      </c>
      <c r="E342" s="10" t="s">
        <v>58</v>
      </c>
      <c r="F342" s="5">
        <v>100000</v>
      </c>
      <c r="G342" s="17">
        <f t="shared" si="15"/>
        <v>100</v>
      </c>
      <c r="H342" s="22">
        <v>70000</v>
      </c>
      <c r="I342" s="17">
        <f t="shared" si="16"/>
        <v>70</v>
      </c>
      <c r="J342" s="25">
        <f t="shared" si="17"/>
        <v>70</v>
      </c>
    </row>
    <row r="343" spans="1:10" ht="25.5" x14ac:dyDescent="0.2">
      <c r="A343" s="1" t="s">
        <v>926</v>
      </c>
      <c r="B343" s="1" t="s">
        <v>196</v>
      </c>
      <c r="C343" s="1" t="s">
        <v>149</v>
      </c>
      <c r="D343" s="1" t="s">
        <v>1</v>
      </c>
      <c r="E343" s="10" t="s">
        <v>148</v>
      </c>
      <c r="F343" s="5">
        <v>100000</v>
      </c>
      <c r="G343" s="17">
        <f t="shared" si="15"/>
        <v>100</v>
      </c>
      <c r="H343" s="22">
        <v>70000</v>
      </c>
      <c r="I343" s="17">
        <f t="shared" si="16"/>
        <v>70</v>
      </c>
      <c r="J343" s="25">
        <f t="shared" si="17"/>
        <v>70</v>
      </c>
    </row>
    <row r="344" spans="1:10" ht="25.5" x14ac:dyDescent="0.2">
      <c r="A344" s="1" t="s">
        <v>927</v>
      </c>
      <c r="B344" s="1" t="s">
        <v>196</v>
      </c>
      <c r="C344" s="1" t="s">
        <v>213</v>
      </c>
      <c r="D344" s="1" t="s">
        <v>1</v>
      </c>
      <c r="E344" s="10" t="s">
        <v>207</v>
      </c>
      <c r="F344" s="5">
        <v>100000</v>
      </c>
      <c r="G344" s="17">
        <f t="shared" si="15"/>
        <v>100</v>
      </c>
      <c r="H344" s="22">
        <v>70000</v>
      </c>
      <c r="I344" s="17">
        <f t="shared" si="16"/>
        <v>70</v>
      </c>
      <c r="J344" s="25">
        <f t="shared" si="17"/>
        <v>70</v>
      </c>
    </row>
    <row r="345" spans="1:10" x14ac:dyDescent="0.2">
      <c r="A345" s="1" t="s">
        <v>928</v>
      </c>
      <c r="B345" s="1" t="s">
        <v>196</v>
      </c>
      <c r="C345" s="1" t="s">
        <v>213</v>
      </c>
      <c r="D345" s="1" t="s">
        <v>145</v>
      </c>
      <c r="E345" s="10" t="s">
        <v>144</v>
      </c>
      <c r="F345" s="5">
        <v>100000</v>
      </c>
      <c r="G345" s="17">
        <f t="shared" si="15"/>
        <v>100</v>
      </c>
      <c r="H345" s="22">
        <v>70000</v>
      </c>
      <c r="I345" s="17">
        <f t="shared" si="16"/>
        <v>70</v>
      </c>
      <c r="J345" s="25">
        <f t="shared" si="17"/>
        <v>70</v>
      </c>
    </row>
    <row r="346" spans="1:10" x14ac:dyDescent="0.2">
      <c r="A346" s="1" t="s">
        <v>929</v>
      </c>
      <c r="B346" s="1" t="s">
        <v>196</v>
      </c>
      <c r="C346" s="1" t="s">
        <v>213</v>
      </c>
      <c r="D346" s="1" t="s">
        <v>147</v>
      </c>
      <c r="E346" s="10" t="s">
        <v>146</v>
      </c>
      <c r="F346" s="5">
        <v>100000</v>
      </c>
      <c r="G346" s="17">
        <f t="shared" si="15"/>
        <v>100</v>
      </c>
      <c r="H346" s="22">
        <v>70000</v>
      </c>
      <c r="I346" s="17">
        <f t="shared" si="16"/>
        <v>70</v>
      </c>
      <c r="J346" s="25">
        <f t="shared" si="17"/>
        <v>70</v>
      </c>
    </row>
    <row r="347" spans="1:10" s="4" customFormat="1" x14ac:dyDescent="0.2">
      <c r="A347" s="1" t="s">
        <v>930</v>
      </c>
      <c r="B347" s="12" t="s">
        <v>215</v>
      </c>
      <c r="C347" s="12" t="s">
        <v>3</v>
      </c>
      <c r="D347" s="12" t="s">
        <v>1</v>
      </c>
      <c r="E347" s="13" t="s">
        <v>214</v>
      </c>
      <c r="F347" s="14">
        <v>146063200</v>
      </c>
      <c r="G347" s="20">
        <f t="shared" si="15"/>
        <v>146063.20000000001</v>
      </c>
      <c r="H347" s="21">
        <v>94915424.670000002</v>
      </c>
      <c r="I347" s="20">
        <f t="shared" si="16"/>
        <v>94915.424670000008</v>
      </c>
      <c r="J347" s="24">
        <f t="shared" si="17"/>
        <v>64.982435459444957</v>
      </c>
    </row>
    <row r="348" spans="1:10" s="4" customFormat="1" x14ac:dyDescent="0.2">
      <c r="A348" s="1" t="s">
        <v>931</v>
      </c>
      <c r="B348" s="12" t="s">
        <v>217</v>
      </c>
      <c r="C348" s="12" t="s">
        <v>3</v>
      </c>
      <c r="D348" s="12" t="s">
        <v>1</v>
      </c>
      <c r="E348" s="13" t="s">
        <v>216</v>
      </c>
      <c r="F348" s="14">
        <v>849400</v>
      </c>
      <c r="G348" s="20">
        <f t="shared" si="15"/>
        <v>849.4</v>
      </c>
      <c r="H348" s="21">
        <v>602460</v>
      </c>
      <c r="I348" s="20">
        <f t="shared" si="16"/>
        <v>602.46</v>
      </c>
      <c r="J348" s="24">
        <f t="shared" si="17"/>
        <v>70.927713680244892</v>
      </c>
    </row>
    <row r="349" spans="1:10" ht="25.5" x14ac:dyDescent="0.2">
      <c r="A349" s="1" t="s">
        <v>932</v>
      </c>
      <c r="B349" s="1" t="s">
        <v>217</v>
      </c>
      <c r="C349" s="1" t="s">
        <v>7</v>
      </c>
      <c r="D349" s="1" t="s">
        <v>1</v>
      </c>
      <c r="E349" s="10" t="s">
        <v>6</v>
      </c>
      <c r="F349" s="5">
        <v>849400</v>
      </c>
      <c r="G349" s="17">
        <f t="shared" si="15"/>
        <v>849.4</v>
      </c>
      <c r="H349" s="22">
        <v>602460</v>
      </c>
      <c r="I349" s="17">
        <f t="shared" si="16"/>
        <v>602.46</v>
      </c>
      <c r="J349" s="25">
        <f t="shared" si="17"/>
        <v>70.927713680244892</v>
      </c>
    </row>
    <row r="350" spans="1:10" ht="25.5" x14ac:dyDescent="0.2">
      <c r="A350" s="1" t="s">
        <v>933</v>
      </c>
      <c r="B350" s="1" t="s">
        <v>217</v>
      </c>
      <c r="C350" s="1" t="s">
        <v>219</v>
      </c>
      <c r="D350" s="1" t="s">
        <v>1</v>
      </c>
      <c r="E350" s="10" t="s">
        <v>218</v>
      </c>
      <c r="F350" s="5">
        <v>669400</v>
      </c>
      <c r="G350" s="17">
        <f t="shared" si="15"/>
        <v>669.4</v>
      </c>
      <c r="H350" s="22">
        <v>568460</v>
      </c>
      <c r="I350" s="17">
        <f t="shared" si="16"/>
        <v>568.46</v>
      </c>
      <c r="J350" s="25">
        <f t="shared" si="17"/>
        <v>84.920824619061847</v>
      </c>
    </row>
    <row r="351" spans="1:10" ht="38.25" x14ac:dyDescent="0.2">
      <c r="A351" s="1" t="s">
        <v>934</v>
      </c>
      <c r="B351" s="1" t="s">
        <v>217</v>
      </c>
      <c r="C351" s="1" t="s">
        <v>221</v>
      </c>
      <c r="D351" s="1" t="s">
        <v>1</v>
      </c>
      <c r="E351" s="10" t="s">
        <v>220</v>
      </c>
      <c r="F351" s="5">
        <v>669400</v>
      </c>
      <c r="G351" s="17">
        <f t="shared" si="15"/>
        <v>669.4</v>
      </c>
      <c r="H351" s="22">
        <v>568460</v>
      </c>
      <c r="I351" s="17">
        <f t="shared" si="16"/>
        <v>568.46</v>
      </c>
      <c r="J351" s="25">
        <f t="shared" si="17"/>
        <v>84.920824619061847</v>
      </c>
    </row>
    <row r="352" spans="1:10" ht="25.5" x14ac:dyDescent="0.2">
      <c r="A352" s="1" t="s">
        <v>935</v>
      </c>
      <c r="B352" s="1" t="s">
        <v>217</v>
      </c>
      <c r="C352" s="1" t="s">
        <v>221</v>
      </c>
      <c r="D352" s="1" t="s">
        <v>32</v>
      </c>
      <c r="E352" s="10" t="s">
        <v>31</v>
      </c>
      <c r="F352" s="5">
        <v>669400</v>
      </c>
      <c r="G352" s="17">
        <f t="shared" si="15"/>
        <v>669.4</v>
      </c>
      <c r="H352" s="22">
        <v>568460</v>
      </c>
      <c r="I352" s="17">
        <f t="shared" si="16"/>
        <v>568.46</v>
      </c>
      <c r="J352" s="25">
        <f t="shared" si="17"/>
        <v>84.920824619061847</v>
      </c>
    </row>
    <row r="353" spans="1:10" ht="25.5" x14ac:dyDescent="0.2">
      <c r="A353" s="1" t="s">
        <v>936</v>
      </c>
      <c r="B353" s="1" t="s">
        <v>217</v>
      </c>
      <c r="C353" s="1" t="s">
        <v>221</v>
      </c>
      <c r="D353" s="1" t="s">
        <v>36</v>
      </c>
      <c r="E353" s="10" t="s">
        <v>35</v>
      </c>
      <c r="F353" s="5">
        <v>669400</v>
      </c>
      <c r="G353" s="17">
        <f t="shared" si="15"/>
        <v>669.4</v>
      </c>
      <c r="H353" s="22">
        <v>568460</v>
      </c>
      <c r="I353" s="17">
        <f t="shared" si="16"/>
        <v>568.46</v>
      </c>
      <c r="J353" s="25">
        <f t="shared" si="17"/>
        <v>84.920824619061847</v>
      </c>
    </row>
    <row r="354" spans="1:10" ht="38.25" x14ac:dyDescent="0.2">
      <c r="A354" s="1" t="s">
        <v>937</v>
      </c>
      <c r="B354" s="1" t="s">
        <v>217</v>
      </c>
      <c r="C354" s="1" t="s">
        <v>223</v>
      </c>
      <c r="D354" s="1" t="s">
        <v>1</v>
      </c>
      <c r="E354" s="10" t="s">
        <v>222</v>
      </c>
      <c r="F354" s="5">
        <v>180000</v>
      </c>
      <c r="G354" s="17">
        <f t="shared" si="15"/>
        <v>180</v>
      </c>
      <c r="H354" s="22">
        <v>34000</v>
      </c>
      <c r="I354" s="17">
        <f t="shared" si="16"/>
        <v>34</v>
      </c>
      <c r="J354" s="25">
        <f t="shared" si="17"/>
        <v>18.888888888888889</v>
      </c>
    </row>
    <row r="355" spans="1:10" ht="25.5" x14ac:dyDescent="0.2">
      <c r="A355" s="1" t="s">
        <v>938</v>
      </c>
      <c r="B355" s="1" t="s">
        <v>217</v>
      </c>
      <c r="C355" s="1" t="s">
        <v>225</v>
      </c>
      <c r="D355" s="1" t="s">
        <v>1</v>
      </c>
      <c r="E355" s="10" t="s">
        <v>224</v>
      </c>
      <c r="F355" s="5">
        <v>180000</v>
      </c>
      <c r="G355" s="17">
        <f t="shared" si="15"/>
        <v>180</v>
      </c>
      <c r="H355" s="22">
        <v>34000</v>
      </c>
      <c r="I355" s="17">
        <f t="shared" si="16"/>
        <v>34</v>
      </c>
      <c r="J355" s="25">
        <f t="shared" si="17"/>
        <v>18.888888888888889</v>
      </c>
    </row>
    <row r="356" spans="1:10" ht="25.5" x14ac:dyDescent="0.2">
      <c r="A356" s="1" t="s">
        <v>939</v>
      </c>
      <c r="B356" s="1" t="s">
        <v>217</v>
      </c>
      <c r="C356" s="1" t="s">
        <v>225</v>
      </c>
      <c r="D356" s="1" t="s">
        <v>32</v>
      </c>
      <c r="E356" s="10" t="s">
        <v>31</v>
      </c>
      <c r="F356" s="5">
        <v>180000</v>
      </c>
      <c r="G356" s="17">
        <f t="shared" si="15"/>
        <v>180</v>
      </c>
      <c r="H356" s="22">
        <v>34000</v>
      </c>
      <c r="I356" s="17">
        <f t="shared" si="16"/>
        <v>34</v>
      </c>
      <c r="J356" s="25">
        <f t="shared" si="17"/>
        <v>18.888888888888889</v>
      </c>
    </row>
    <row r="357" spans="1:10" ht="25.5" x14ac:dyDescent="0.2">
      <c r="A357" s="1" t="s">
        <v>940</v>
      </c>
      <c r="B357" s="1" t="s">
        <v>217</v>
      </c>
      <c r="C357" s="1" t="s">
        <v>225</v>
      </c>
      <c r="D357" s="1" t="s">
        <v>36</v>
      </c>
      <c r="E357" s="10" t="s">
        <v>35</v>
      </c>
      <c r="F357" s="5">
        <v>180000</v>
      </c>
      <c r="G357" s="17">
        <f t="shared" si="15"/>
        <v>180</v>
      </c>
      <c r="H357" s="22">
        <v>34000</v>
      </c>
      <c r="I357" s="17">
        <f t="shared" si="16"/>
        <v>34</v>
      </c>
      <c r="J357" s="25">
        <f t="shared" si="17"/>
        <v>18.888888888888889</v>
      </c>
    </row>
    <row r="358" spans="1:10" s="4" customFormat="1" x14ac:dyDescent="0.2">
      <c r="A358" s="1" t="s">
        <v>941</v>
      </c>
      <c r="B358" s="12" t="s">
        <v>227</v>
      </c>
      <c r="C358" s="12" t="s">
        <v>3</v>
      </c>
      <c r="D358" s="12" t="s">
        <v>1</v>
      </c>
      <c r="E358" s="13" t="s">
        <v>226</v>
      </c>
      <c r="F358" s="14">
        <v>630000</v>
      </c>
      <c r="G358" s="20">
        <f t="shared" si="15"/>
        <v>630</v>
      </c>
      <c r="H358" s="21">
        <v>0</v>
      </c>
      <c r="I358" s="20">
        <f t="shared" si="16"/>
        <v>0</v>
      </c>
      <c r="J358" s="24">
        <f t="shared" si="17"/>
        <v>0</v>
      </c>
    </row>
    <row r="359" spans="1:10" ht="25.5" x14ac:dyDescent="0.2">
      <c r="A359" s="1" t="s">
        <v>942</v>
      </c>
      <c r="B359" s="1" t="s">
        <v>227</v>
      </c>
      <c r="C359" s="1" t="s">
        <v>7</v>
      </c>
      <c r="D359" s="1" t="s">
        <v>1</v>
      </c>
      <c r="E359" s="10" t="s">
        <v>6</v>
      </c>
      <c r="F359" s="5">
        <v>630000</v>
      </c>
      <c r="G359" s="17">
        <f t="shared" si="15"/>
        <v>630</v>
      </c>
      <c r="H359" s="22">
        <v>0</v>
      </c>
      <c r="I359" s="17">
        <f t="shared" si="16"/>
        <v>0</v>
      </c>
      <c r="J359" s="25">
        <f t="shared" si="17"/>
        <v>0</v>
      </c>
    </row>
    <row r="360" spans="1:10" ht="25.5" x14ac:dyDescent="0.2">
      <c r="A360" s="1" t="s">
        <v>943</v>
      </c>
      <c r="B360" s="1" t="s">
        <v>227</v>
      </c>
      <c r="C360" s="1" t="s">
        <v>219</v>
      </c>
      <c r="D360" s="1" t="s">
        <v>1</v>
      </c>
      <c r="E360" s="10" t="s">
        <v>218</v>
      </c>
      <c r="F360" s="5">
        <v>630000</v>
      </c>
      <c r="G360" s="17">
        <f t="shared" si="15"/>
        <v>630</v>
      </c>
      <c r="H360" s="22">
        <v>0</v>
      </c>
      <c r="I360" s="17">
        <f t="shared" si="16"/>
        <v>0</v>
      </c>
      <c r="J360" s="25">
        <f t="shared" si="17"/>
        <v>0</v>
      </c>
    </row>
    <row r="361" spans="1:10" ht="38.25" x14ac:dyDescent="0.2">
      <c r="A361" s="1" t="s">
        <v>944</v>
      </c>
      <c r="B361" s="1" t="s">
        <v>227</v>
      </c>
      <c r="C361" s="1" t="s">
        <v>229</v>
      </c>
      <c r="D361" s="1" t="s">
        <v>1</v>
      </c>
      <c r="E361" s="10" t="s">
        <v>228</v>
      </c>
      <c r="F361" s="5">
        <v>630000</v>
      </c>
      <c r="G361" s="17">
        <f t="shared" si="15"/>
        <v>630</v>
      </c>
      <c r="H361" s="22">
        <v>0</v>
      </c>
      <c r="I361" s="17">
        <f t="shared" si="16"/>
        <v>0</v>
      </c>
      <c r="J361" s="25">
        <f t="shared" si="17"/>
        <v>0</v>
      </c>
    </row>
    <row r="362" spans="1:10" ht="25.5" x14ac:dyDescent="0.2">
      <c r="A362" s="1" t="s">
        <v>945</v>
      </c>
      <c r="B362" s="1" t="s">
        <v>227</v>
      </c>
      <c r="C362" s="1" t="s">
        <v>229</v>
      </c>
      <c r="D362" s="1" t="s">
        <v>32</v>
      </c>
      <c r="E362" s="10" t="s">
        <v>31</v>
      </c>
      <c r="F362" s="5">
        <v>630000</v>
      </c>
      <c r="G362" s="17">
        <f t="shared" si="15"/>
        <v>630</v>
      </c>
      <c r="H362" s="22">
        <v>0</v>
      </c>
      <c r="I362" s="17">
        <f t="shared" si="16"/>
        <v>0</v>
      </c>
      <c r="J362" s="25">
        <f t="shared" si="17"/>
        <v>0</v>
      </c>
    </row>
    <row r="363" spans="1:10" ht="25.5" x14ac:dyDescent="0.2">
      <c r="A363" s="1" t="s">
        <v>946</v>
      </c>
      <c r="B363" s="1" t="s">
        <v>227</v>
      </c>
      <c r="C363" s="1" t="s">
        <v>229</v>
      </c>
      <c r="D363" s="1" t="s">
        <v>36</v>
      </c>
      <c r="E363" s="10" t="s">
        <v>35</v>
      </c>
      <c r="F363" s="5">
        <v>630000</v>
      </c>
      <c r="G363" s="17">
        <f t="shared" si="15"/>
        <v>630</v>
      </c>
      <c r="H363" s="22">
        <v>0</v>
      </c>
      <c r="I363" s="17">
        <f t="shared" si="16"/>
        <v>0</v>
      </c>
      <c r="J363" s="25">
        <f t="shared" si="17"/>
        <v>0</v>
      </c>
    </row>
    <row r="364" spans="1:10" s="4" customFormat="1" x14ac:dyDescent="0.2">
      <c r="A364" s="1" t="s">
        <v>947</v>
      </c>
      <c r="B364" s="12" t="s">
        <v>231</v>
      </c>
      <c r="C364" s="12" t="s">
        <v>3</v>
      </c>
      <c r="D364" s="12" t="s">
        <v>1</v>
      </c>
      <c r="E364" s="13" t="s">
        <v>230</v>
      </c>
      <c r="F364" s="14">
        <v>1650000</v>
      </c>
      <c r="G364" s="20">
        <f t="shared" si="15"/>
        <v>1650</v>
      </c>
      <c r="H364" s="21">
        <v>0</v>
      </c>
      <c r="I364" s="20">
        <f t="shared" si="16"/>
        <v>0</v>
      </c>
      <c r="J364" s="24">
        <f t="shared" si="17"/>
        <v>0</v>
      </c>
    </row>
    <row r="365" spans="1:10" ht="38.25" x14ac:dyDescent="0.2">
      <c r="A365" s="1" t="s">
        <v>948</v>
      </c>
      <c r="B365" s="1" t="s">
        <v>231</v>
      </c>
      <c r="C365" s="1" t="s">
        <v>47</v>
      </c>
      <c r="D365" s="1" t="s">
        <v>1</v>
      </c>
      <c r="E365" s="10" t="s">
        <v>46</v>
      </c>
      <c r="F365" s="5">
        <v>1650000</v>
      </c>
      <c r="G365" s="17">
        <f t="shared" si="15"/>
        <v>1650</v>
      </c>
      <c r="H365" s="22">
        <v>0</v>
      </c>
      <c r="I365" s="17">
        <f t="shared" si="16"/>
        <v>0</v>
      </c>
      <c r="J365" s="25">
        <f t="shared" si="17"/>
        <v>0</v>
      </c>
    </row>
    <row r="366" spans="1:10" ht="38.25" x14ac:dyDescent="0.2">
      <c r="A366" s="1" t="s">
        <v>949</v>
      </c>
      <c r="B366" s="1" t="s">
        <v>231</v>
      </c>
      <c r="C366" s="1" t="s">
        <v>233</v>
      </c>
      <c r="D366" s="1" t="s">
        <v>1</v>
      </c>
      <c r="E366" s="10" t="s">
        <v>232</v>
      </c>
      <c r="F366" s="5">
        <v>1650000</v>
      </c>
      <c r="G366" s="17">
        <f t="shared" si="15"/>
        <v>1650</v>
      </c>
      <c r="H366" s="22">
        <v>0</v>
      </c>
      <c r="I366" s="17">
        <f t="shared" si="16"/>
        <v>0</v>
      </c>
      <c r="J366" s="25">
        <f t="shared" si="17"/>
        <v>0</v>
      </c>
    </row>
    <row r="367" spans="1:10" x14ac:dyDescent="0.2">
      <c r="A367" s="1" t="s">
        <v>950</v>
      </c>
      <c r="B367" s="1" t="s">
        <v>231</v>
      </c>
      <c r="C367" s="1" t="s">
        <v>235</v>
      </c>
      <c r="D367" s="1" t="s">
        <v>1</v>
      </c>
      <c r="E367" s="10" t="s">
        <v>234</v>
      </c>
      <c r="F367" s="5">
        <v>1650000</v>
      </c>
      <c r="G367" s="17">
        <f t="shared" si="15"/>
        <v>1650</v>
      </c>
      <c r="H367" s="22">
        <v>0</v>
      </c>
      <c r="I367" s="17">
        <f t="shared" si="16"/>
        <v>0</v>
      </c>
      <c r="J367" s="25">
        <f t="shared" si="17"/>
        <v>0</v>
      </c>
    </row>
    <row r="368" spans="1:10" ht="25.5" x14ac:dyDescent="0.2">
      <c r="A368" s="1" t="s">
        <v>951</v>
      </c>
      <c r="B368" s="1" t="s">
        <v>231</v>
      </c>
      <c r="C368" s="1" t="s">
        <v>235</v>
      </c>
      <c r="D368" s="1" t="s">
        <v>32</v>
      </c>
      <c r="E368" s="10" t="s">
        <v>31</v>
      </c>
      <c r="F368" s="5">
        <v>1650000</v>
      </c>
      <c r="G368" s="17">
        <f t="shared" si="15"/>
        <v>1650</v>
      </c>
      <c r="H368" s="22">
        <v>0</v>
      </c>
      <c r="I368" s="17">
        <f t="shared" si="16"/>
        <v>0</v>
      </c>
      <c r="J368" s="25">
        <f t="shared" si="17"/>
        <v>0</v>
      </c>
    </row>
    <row r="369" spans="1:10" ht="25.5" x14ac:dyDescent="0.2">
      <c r="A369" s="1" t="s">
        <v>952</v>
      </c>
      <c r="B369" s="1" t="s">
        <v>231</v>
      </c>
      <c r="C369" s="1" t="s">
        <v>235</v>
      </c>
      <c r="D369" s="1" t="s">
        <v>36</v>
      </c>
      <c r="E369" s="10" t="s">
        <v>35</v>
      </c>
      <c r="F369" s="5">
        <v>1650000</v>
      </c>
      <c r="G369" s="17">
        <f t="shared" si="15"/>
        <v>1650</v>
      </c>
      <c r="H369" s="22">
        <v>0</v>
      </c>
      <c r="I369" s="17">
        <f t="shared" si="16"/>
        <v>0</v>
      </c>
      <c r="J369" s="25">
        <f t="shared" si="17"/>
        <v>0</v>
      </c>
    </row>
    <row r="370" spans="1:10" s="4" customFormat="1" x14ac:dyDescent="0.2">
      <c r="A370" s="1" t="s">
        <v>953</v>
      </c>
      <c r="B370" s="12" t="s">
        <v>237</v>
      </c>
      <c r="C370" s="12" t="s">
        <v>3</v>
      </c>
      <c r="D370" s="12" t="s">
        <v>1</v>
      </c>
      <c r="E370" s="13" t="s">
        <v>236</v>
      </c>
      <c r="F370" s="14">
        <v>3137500</v>
      </c>
      <c r="G370" s="20">
        <f t="shared" si="15"/>
        <v>3137.5</v>
      </c>
      <c r="H370" s="21">
        <v>3137500</v>
      </c>
      <c r="I370" s="20">
        <f t="shared" si="16"/>
        <v>3137.5</v>
      </c>
      <c r="J370" s="24">
        <f t="shared" si="17"/>
        <v>100</v>
      </c>
    </row>
    <row r="371" spans="1:10" ht="25.5" x14ac:dyDescent="0.2">
      <c r="A371" s="1" t="s">
        <v>954</v>
      </c>
      <c r="B371" s="1" t="s">
        <v>237</v>
      </c>
      <c r="C371" s="1" t="s">
        <v>7</v>
      </c>
      <c r="D371" s="1" t="s">
        <v>1</v>
      </c>
      <c r="E371" s="10" t="s">
        <v>6</v>
      </c>
      <c r="F371" s="5">
        <v>3000000</v>
      </c>
      <c r="G371" s="17">
        <f t="shared" si="15"/>
        <v>3000</v>
      </c>
      <c r="H371" s="22">
        <v>3000000</v>
      </c>
      <c r="I371" s="17">
        <f t="shared" si="16"/>
        <v>3000</v>
      </c>
      <c r="J371" s="25">
        <f t="shared" si="17"/>
        <v>100</v>
      </c>
    </row>
    <row r="372" spans="1:10" ht="25.5" x14ac:dyDescent="0.2">
      <c r="A372" s="1" t="s">
        <v>955</v>
      </c>
      <c r="B372" s="1" t="s">
        <v>237</v>
      </c>
      <c r="C372" s="1" t="s">
        <v>239</v>
      </c>
      <c r="D372" s="1" t="s">
        <v>1</v>
      </c>
      <c r="E372" s="10" t="s">
        <v>238</v>
      </c>
      <c r="F372" s="5">
        <v>3000000</v>
      </c>
      <c r="G372" s="17">
        <f t="shared" si="15"/>
        <v>3000</v>
      </c>
      <c r="H372" s="22">
        <v>3000000</v>
      </c>
      <c r="I372" s="17">
        <f t="shared" si="16"/>
        <v>3000</v>
      </c>
      <c r="J372" s="25">
        <f t="shared" si="17"/>
        <v>100</v>
      </c>
    </row>
    <row r="373" spans="1:10" ht="25.5" x14ac:dyDescent="0.2">
      <c r="A373" s="1" t="s">
        <v>956</v>
      </c>
      <c r="B373" s="1" t="s">
        <v>237</v>
      </c>
      <c r="C373" s="1" t="s">
        <v>241</v>
      </c>
      <c r="D373" s="1" t="s">
        <v>1</v>
      </c>
      <c r="E373" s="10" t="s">
        <v>240</v>
      </c>
      <c r="F373" s="5">
        <v>3000000</v>
      </c>
      <c r="G373" s="17">
        <f t="shared" si="15"/>
        <v>3000</v>
      </c>
      <c r="H373" s="22">
        <v>3000000</v>
      </c>
      <c r="I373" s="17">
        <f t="shared" si="16"/>
        <v>3000</v>
      </c>
      <c r="J373" s="25">
        <f t="shared" si="17"/>
        <v>100</v>
      </c>
    </row>
    <row r="374" spans="1:10" ht="38.25" x14ac:dyDescent="0.2">
      <c r="A374" s="1" t="s">
        <v>957</v>
      </c>
      <c r="B374" s="1" t="s">
        <v>237</v>
      </c>
      <c r="C374" s="1" t="s">
        <v>241</v>
      </c>
      <c r="D374" s="1" t="s">
        <v>243</v>
      </c>
      <c r="E374" s="10" t="s">
        <v>242</v>
      </c>
      <c r="F374" s="5">
        <v>3000000</v>
      </c>
      <c r="G374" s="17">
        <f t="shared" si="15"/>
        <v>3000</v>
      </c>
      <c r="H374" s="22">
        <v>3000000</v>
      </c>
      <c r="I374" s="17">
        <f t="shared" si="16"/>
        <v>3000</v>
      </c>
      <c r="J374" s="25">
        <f t="shared" si="17"/>
        <v>100</v>
      </c>
    </row>
    <row r="375" spans="1:10" ht="51" x14ac:dyDescent="0.2">
      <c r="A375" s="1" t="s">
        <v>958</v>
      </c>
      <c r="B375" s="1" t="s">
        <v>237</v>
      </c>
      <c r="C375" s="1" t="s">
        <v>241</v>
      </c>
      <c r="D375" s="1" t="s">
        <v>245</v>
      </c>
      <c r="E375" s="10" t="s">
        <v>244</v>
      </c>
      <c r="F375" s="5">
        <v>3000000</v>
      </c>
      <c r="G375" s="17">
        <f t="shared" si="15"/>
        <v>3000</v>
      </c>
      <c r="H375" s="22">
        <v>3000000</v>
      </c>
      <c r="I375" s="17">
        <f t="shared" si="16"/>
        <v>3000</v>
      </c>
      <c r="J375" s="25">
        <f t="shared" si="17"/>
        <v>100</v>
      </c>
    </row>
    <row r="376" spans="1:10" x14ac:dyDescent="0.2">
      <c r="A376" s="1" t="s">
        <v>959</v>
      </c>
      <c r="B376" s="1" t="s">
        <v>237</v>
      </c>
      <c r="C376" s="1" t="s">
        <v>21</v>
      </c>
      <c r="D376" s="1" t="s">
        <v>1</v>
      </c>
      <c r="E376" s="10" t="s">
        <v>20</v>
      </c>
      <c r="F376" s="5">
        <v>137500</v>
      </c>
      <c r="G376" s="17">
        <f t="shared" si="15"/>
        <v>137.5</v>
      </c>
      <c r="H376" s="22">
        <v>137500</v>
      </c>
      <c r="I376" s="17">
        <f t="shared" si="16"/>
        <v>137.5</v>
      </c>
      <c r="J376" s="25">
        <f t="shared" si="17"/>
        <v>100</v>
      </c>
    </row>
    <row r="377" spans="1:10" x14ac:dyDescent="0.2">
      <c r="A377" s="1" t="s">
        <v>960</v>
      </c>
      <c r="B377" s="1" t="s">
        <v>237</v>
      </c>
      <c r="C377" s="1" t="s">
        <v>21</v>
      </c>
      <c r="D377" s="1" t="s">
        <v>1</v>
      </c>
      <c r="E377" s="10" t="s">
        <v>22</v>
      </c>
      <c r="F377" s="5">
        <v>137500</v>
      </c>
      <c r="G377" s="17">
        <f t="shared" si="15"/>
        <v>137.5</v>
      </c>
      <c r="H377" s="22">
        <v>137500</v>
      </c>
      <c r="I377" s="17">
        <f t="shared" si="16"/>
        <v>137.5</v>
      </c>
      <c r="J377" s="25">
        <f t="shared" si="17"/>
        <v>100</v>
      </c>
    </row>
    <row r="378" spans="1:10" x14ac:dyDescent="0.2">
      <c r="A378" s="1" t="s">
        <v>961</v>
      </c>
      <c r="B378" s="1" t="s">
        <v>237</v>
      </c>
      <c r="C378" s="1" t="s">
        <v>75</v>
      </c>
      <c r="D378" s="1" t="s">
        <v>1</v>
      </c>
      <c r="E378" s="10" t="s">
        <v>74</v>
      </c>
      <c r="F378" s="5">
        <v>137500</v>
      </c>
      <c r="G378" s="17">
        <f t="shared" si="15"/>
        <v>137.5</v>
      </c>
      <c r="H378" s="22">
        <v>137500</v>
      </c>
      <c r="I378" s="17">
        <f t="shared" si="16"/>
        <v>137.5</v>
      </c>
      <c r="J378" s="25">
        <f t="shared" si="17"/>
        <v>100</v>
      </c>
    </row>
    <row r="379" spans="1:10" ht="25.5" x14ac:dyDescent="0.2">
      <c r="A379" s="1" t="s">
        <v>962</v>
      </c>
      <c r="B379" s="1" t="s">
        <v>237</v>
      </c>
      <c r="C379" s="1" t="s">
        <v>75</v>
      </c>
      <c r="D379" s="1" t="s">
        <v>32</v>
      </c>
      <c r="E379" s="10" t="s">
        <v>31</v>
      </c>
      <c r="F379" s="5">
        <v>137500</v>
      </c>
      <c r="G379" s="17">
        <f t="shared" si="15"/>
        <v>137.5</v>
      </c>
      <c r="H379" s="22">
        <v>137500</v>
      </c>
      <c r="I379" s="17">
        <f t="shared" si="16"/>
        <v>137.5</v>
      </c>
      <c r="J379" s="25">
        <f t="shared" si="17"/>
        <v>100</v>
      </c>
    </row>
    <row r="380" spans="1:10" ht="25.5" x14ac:dyDescent="0.2">
      <c r="A380" s="1" t="s">
        <v>963</v>
      </c>
      <c r="B380" s="1" t="s">
        <v>237</v>
      </c>
      <c r="C380" s="1" t="s">
        <v>75</v>
      </c>
      <c r="D380" s="1" t="s">
        <v>36</v>
      </c>
      <c r="E380" s="10" t="s">
        <v>35</v>
      </c>
      <c r="F380" s="5">
        <v>137500</v>
      </c>
      <c r="G380" s="17">
        <f t="shared" si="15"/>
        <v>137.5</v>
      </c>
      <c r="H380" s="22">
        <v>137500</v>
      </c>
      <c r="I380" s="17">
        <f t="shared" si="16"/>
        <v>137.5</v>
      </c>
      <c r="J380" s="25">
        <f t="shared" si="17"/>
        <v>100</v>
      </c>
    </row>
    <row r="381" spans="1:10" s="4" customFormat="1" x14ac:dyDescent="0.2">
      <c r="A381" s="1" t="s">
        <v>964</v>
      </c>
      <c r="B381" s="12" t="s">
        <v>247</v>
      </c>
      <c r="C381" s="12" t="s">
        <v>3</v>
      </c>
      <c r="D381" s="12" t="s">
        <v>1</v>
      </c>
      <c r="E381" s="13" t="s">
        <v>246</v>
      </c>
      <c r="F381" s="14">
        <v>131618000</v>
      </c>
      <c r="G381" s="20">
        <f t="shared" si="15"/>
        <v>131618</v>
      </c>
      <c r="H381" s="21">
        <v>88057340.280000001</v>
      </c>
      <c r="I381" s="20">
        <v>88057.341</v>
      </c>
      <c r="J381" s="24">
        <f t="shared" si="17"/>
        <v>66.903722135270243</v>
      </c>
    </row>
    <row r="382" spans="1:10" ht="25.5" x14ac:dyDescent="0.2">
      <c r="A382" s="1" t="s">
        <v>965</v>
      </c>
      <c r="B382" s="1" t="s">
        <v>247</v>
      </c>
      <c r="C382" s="1" t="s">
        <v>7</v>
      </c>
      <c r="D382" s="1" t="s">
        <v>1</v>
      </c>
      <c r="E382" s="10" t="s">
        <v>6</v>
      </c>
      <c r="F382" s="5">
        <v>131618000</v>
      </c>
      <c r="G382" s="17">
        <f t="shared" si="15"/>
        <v>131618</v>
      </c>
      <c r="H382" s="22">
        <v>88057340.280000001</v>
      </c>
      <c r="I382" s="17">
        <v>88057.341</v>
      </c>
      <c r="J382" s="25">
        <f t="shared" si="17"/>
        <v>66.903722135270243</v>
      </c>
    </row>
    <row r="383" spans="1:10" ht="25.5" x14ac:dyDescent="0.2">
      <c r="A383" s="1" t="s">
        <v>966</v>
      </c>
      <c r="B383" s="1" t="s">
        <v>247</v>
      </c>
      <c r="C383" s="1" t="s">
        <v>239</v>
      </c>
      <c r="D383" s="1" t="s">
        <v>1</v>
      </c>
      <c r="E383" s="10" t="s">
        <v>238</v>
      </c>
      <c r="F383" s="5">
        <v>131618000</v>
      </c>
      <c r="G383" s="17">
        <f t="shared" si="15"/>
        <v>131618</v>
      </c>
      <c r="H383" s="22">
        <v>88057340.280000001</v>
      </c>
      <c r="I383" s="17">
        <v>88057.341</v>
      </c>
      <c r="J383" s="25">
        <f t="shared" si="17"/>
        <v>66.903722135270243</v>
      </c>
    </row>
    <row r="384" spans="1:10" ht="25.5" x14ac:dyDescent="0.2">
      <c r="A384" s="1" t="s">
        <v>967</v>
      </c>
      <c r="B384" s="1" t="s">
        <v>247</v>
      </c>
      <c r="C384" s="1" t="s">
        <v>249</v>
      </c>
      <c r="D384" s="1" t="s">
        <v>1</v>
      </c>
      <c r="E384" s="10" t="s">
        <v>248</v>
      </c>
      <c r="F384" s="5">
        <v>160000</v>
      </c>
      <c r="G384" s="17">
        <f t="shared" si="15"/>
        <v>160</v>
      </c>
      <c r="H384" s="22">
        <v>0</v>
      </c>
      <c r="I384" s="17">
        <f t="shared" si="16"/>
        <v>0</v>
      </c>
      <c r="J384" s="25">
        <f t="shared" si="17"/>
        <v>0</v>
      </c>
    </row>
    <row r="385" spans="1:10" ht="25.5" x14ac:dyDescent="0.2">
      <c r="A385" s="1" t="s">
        <v>968</v>
      </c>
      <c r="B385" s="1" t="s">
        <v>247</v>
      </c>
      <c r="C385" s="1" t="s">
        <v>249</v>
      </c>
      <c r="D385" s="1" t="s">
        <v>32</v>
      </c>
      <c r="E385" s="10" t="s">
        <v>31</v>
      </c>
      <c r="F385" s="5">
        <v>160000</v>
      </c>
      <c r="G385" s="17">
        <f t="shared" si="15"/>
        <v>160</v>
      </c>
      <c r="H385" s="22">
        <v>0</v>
      </c>
      <c r="I385" s="17">
        <f t="shared" si="16"/>
        <v>0</v>
      </c>
      <c r="J385" s="25">
        <f t="shared" si="17"/>
        <v>0</v>
      </c>
    </row>
    <row r="386" spans="1:10" ht="25.5" x14ac:dyDescent="0.2">
      <c r="A386" s="1" t="s">
        <v>969</v>
      </c>
      <c r="B386" s="1" t="s">
        <v>247</v>
      </c>
      <c r="C386" s="1" t="s">
        <v>249</v>
      </c>
      <c r="D386" s="1" t="s">
        <v>36</v>
      </c>
      <c r="E386" s="10" t="s">
        <v>35</v>
      </c>
      <c r="F386" s="5">
        <v>160000</v>
      </c>
      <c r="G386" s="17">
        <f t="shared" si="15"/>
        <v>160</v>
      </c>
      <c r="H386" s="22">
        <v>0</v>
      </c>
      <c r="I386" s="17">
        <f t="shared" si="16"/>
        <v>0</v>
      </c>
      <c r="J386" s="25">
        <f t="shared" si="17"/>
        <v>0</v>
      </c>
    </row>
    <row r="387" spans="1:10" ht="25.5" x14ac:dyDescent="0.2">
      <c r="A387" s="1" t="s">
        <v>970</v>
      </c>
      <c r="B387" s="1" t="s">
        <v>247</v>
      </c>
      <c r="C387" s="1" t="s">
        <v>251</v>
      </c>
      <c r="D387" s="1" t="s">
        <v>1</v>
      </c>
      <c r="E387" s="10" t="s">
        <v>250</v>
      </c>
      <c r="F387" s="5">
        <v>32500</v>
      </c>
      <c r="G387" s="17">
        <f t="shared" si="15"/>
        <v>32.5</v>
      </c>
      <c r="H387" s="22">
        <v>32500</v>
      </c>
      <c r="I387" s="17">
        <f t="shared" si="16"/>
        <v>32.5</v>
      </c>
      <c r="J387" s="25">
        <f t="shared" si="17"/>
        <v>100</v>
      </c>
    </row>
    <row r="388" spans="1:10" ht="25.5" x14ac:dyDescent="0.2">
      <c r="A388" s="1" t="s">
        <v>971</v>
      </c>
      <c r="B388" s="1" t="s">
        <v>247</v>
      </c>
      <c r="C388" s="1" t="s">
        <v>251</v>
      </c>
      <c r="D388" s="1" t="s">
        <v>32</v>
      </c>
      <c r="E388" s="10" t="s">
        <v>31</v>
      </c>
      <c r="F388" s="5">
        <v>32500</v>
      </c>
      <c r="G388" s="17">
        <f t="shared" si="15"/>
        <v>32.5</v>
      </c>
      <c r="H388" s="22">
        <v>32500</v>
      </c>
      <c r="I388" s="17">
        <f t="shared" si="16"/>
        <v>32.5</v>
      </c>
      <c r="J388" s="25">
        <f t="shared" si="17"/>
        <v>100</v>
      </c>
    </row>
    <row r="389" spans="1:10" ht="25.5" x14ac:dyDescent="0.2">
      <c r="A389" s="1" t="s">
        <v>972</v>
      </c>
      <c r="B389" s="1" t="s">
        <v>247</v>
      </c>
      <c r="C389" s="1" t="s">
        <v>251</v>
      </c>
      <c r="D389" s="1" t="s">
        <v>36</v>
      </c>
      <c r="E389" s="10" t="s">
        <v>35</v>
      </c>
      <c r="F389" s="5">
        <v>32500</v>
      </c>
      <c r="G389" s="17">
        <f t="shared" ref="G389:G447" si="18">F389/1000</f>
        <v>32.5</v>
      </c>
      <c r="H389" s="22">
        <v>32500</v>
      </c>
      <c r="I389" s="17">
        <f t="shared" ref="I389:I447" si="19">H389/1000</f>
        <v>32.5</v>
      </c>
      <c r="J389" s="25">
        <f t="shared" ref="J389:J447" si="20">I389/G389*100</f>
        <v>100</v>
      </c>
    </row>
    <row r="390" spans="1:10" ht="38.25" x14ac:dyDescent="0.2">
      <c r="A390" s="1" t="s">
        <v>973</v>
      </c>
      <c r="B390" s="1" t="s">
        <v>247</v>
      </c>
      <c r="C390" s="1" t="s">
        <v>253</v>
      </c>
      <c r="D390" s="1" t="s">
        <v>1</v>
      </c>
      <c r="E390" s="10" t="s">
        <v>252</v>
      </c>
      <c r="F390" s="5">
        <v>18958000</v>
      </c>
      <c r="G390" s="17">
        <f t="shared" si="18"/>
        <v>18958</v>
      </c>
      <c r="H390" s="22">
        <v>11304900.65</v>
      </c>
      <c r="I390" s="17">
        <f t="shared" si="19"/>
        <v>11304.90065</v>
      </c>
      <c r="J390" s="25">
        <f t="shared" si="20"/>
        <v>59.631293649119101</v>
      </c>
    </row>
    <row r="391" spans="1:10" ht="25.5" x14ac:dyDescent="0.2">
      <c r="A391" s="1" t="s">
        <v>974</v>
      </c>
      <c r="B391" s="1" t="s">
        <v>247</v>
      </c>
      <c r="C391" s="1" t="s">
        <v>253</v>
      </c>
      <c r="D391" s="1" t="s">
        <v>32</v>
      </c>
      <c r="E391" s="10" t="s">
        <v>31</v>
      </c>
      <c r="F391" s="5">
        <v>18958000</v>
      </c>
      <c r="G391" s="17">
        <f t="shared" si="18"/>
        <v>18958</v>
      </c>
      <c r="H391" s="22">
        <v>11304900.65</v>
      </c>
      <c r="I391" s="17">
        <f t="shared" si="19"/>
        <v>11304.90065</v>
      </c>
      <c r="J391" s="25">
        <f t="shared" si="20"/>
        <v>59.631293649119101</v>
      </c>
    </row>
    <row r="392" spans="1:10" ht="25.5" x14ac:dyDescent="0.2">
      <c r="A392" s="1" t="s">
        <v>975</v>
      </c>
      <c r="B392" s="1" t="s">
        <v>247</v>
      </c>
      <c r="C392" s="1" t="s">
        <v>253</v>
      </c>
      <c r="D392" s="1" t="s">
        <v>36</v>
      </c>
      <c r="E392" s="10" t="s">
        <v>35</v>
      </c>
      <c r="F392" s="5">
        <v>18958000</v>
      </c>
      <c r="G392" s="17">
        <f t="shared" si="18"/>
        <v>18958</v>
      </c>
      <c r="H392" s="22">
        <v>11304900.65</v>
      </c>
      <c r="I392" s="17">
        <f t="shared" si="19"/>
        <v>11304.90065</v>
      </c>
      <c r="J392" s="25">
        <f t="shared" si="20"/>
        <v>59.631293649119101</v>
      </c>
    </row>
    <row r="393" spans="1:10" ht="38.25" x14ac:dyDescent="0.2">
      <c r="A393" s="1" t="s">
        <v>976</v>
      </c>
      <c r="B393" s="1" t="s">
        <v>247</v>
      </c>
      <c r="C393" s="1" t="s">
        <v>255</v>
      </c>
      <c r="D393" s="1" t="s">
        <v>1</v>
      </c>
      <c r="E393" s="10" t="s">
        <v>254</v>
      </c>
      <c r="F393" s="5">
        <v>7185300</v>
      </c>
      <c r="G393" s="17">
        <f t="shared" si="18"/>
        <v>7185.3</v>
      </c>
      <c r="H393" s="22">
        <v>5407701.5800000001</v>
      </c>
      <c r="I393" s="17">
        <f t="shared" si="19"/>
        <v>5407.7015799999999</v>
      </c>
      <c r="J393" s="25">
        <f t="shared" si="20"/>
        <v>75.260623495191567</v>
      </c>
    </row>
    <row r="394" spans="1:10" ht="25.5" x14ac:dyDescent="0.2">
      <c r="A394" s="1" t="s">
        <v>977</v>
      </c>
      <c r="B394" s="1" t="s">
        <v>247</v>
      </c>
      <c r="C394" s="1" t="s">
        <v>255</v>
      </c>
      <c r="D394" s="1" t="s">
        <v>32</v>
      </c>
      <c r="E394" s="10" t="s">
        <v>31</v>
      </c>
      <c r="F394" s="5">
        <v>7185300</v>
      </c>
      <c r="G394" s="17">
        <f t="shared" si="18"/>
        <v>7185.3</v>
      </c>
      <c r="H394" s="22">
        <v>5407701.5800000001</v>
      </c>
      <c r="I394" s="17">
        <f t="shared" si="19"/>
        <v>5407.7015799999999</v>
      </c>
      <c r="J394" s="25">
        <f t="shared" si="20"/>
        <v>75.260623495191567</v>
      </c>
    </row>
    <row r="395" spans="1:10" ht="25.5" x14ac:dyDescent="0.2">
      <c r="A395" s="1" t="s">
        <v>978</v>
      </c>
      <c r="B395" s="1" t="s">
        <v>247</v>
      </c>
      <c r="C395" s="1" t="s">
        <v>255</v>
      </c>
      <c r="D395" s="1" t="s">
        <v>36</v>
      </c>
      <c r="E395" s="10" t="s">
        <v>35</v>
      </c>
      <c r="F395" s="5">
        <v>7185300</v>
      </c>
      <c r="G395" s="17">
        <f t="shared" si="18"/>
        <v>7185.3</v>
      </c>
      <c r="H395" s="22">
        <v>5407701.5800000001</v>
      </c>
      <c r="I395" s="17">
        <f t="shared" si="19"/>
        <v>5407.7015799999999</v>
      </c>
      <c r="J395" s="25">
        <f t="shared" si="20"/>
        <v>75.260623495191567</v>
      </c>
    </row>
    <row r="396" spans="1:10" ht="38.25" x14ac:dyDescent="0.2">
      <c r="A396" s="1" t="s">
        <v>979</v>
      </c>
      <c r="B396" s="1" t="s">
        <v>247</v>
      </c>
      <c r="C396" s="1" t="s">
        <v>257</v>
      </c>
      <c r="D396" s="1" t="s">
        <v>1</v>
      </c>
      <c r="E396" s="10" t="s">
        <v>256</v>
      </c>
      <c r="F396" s="5">
        <v>3110500</v>
      </c>
      <c r="G396" s="17">
        <f t="shared" si="18"/>
        <v>3110.5</v>
      </c>
      <c r="H396" s="22">
        <v>1137732.07</v>
      </c>
      <c r="I396" s="17">
        <f t="shared" si="19"/>
        <v>1137.73207</v>
      </c>
      <c r="J396" s="25">
        <f t="shared" si="20"/>
        <v>36.577144189037128</v>
      </c>
    </row>
    <row r="397" spans="1:10" ht="25.5" x14ac:dyDescent="0.2">
      <c r="A397" s="1" t="s">
        <v>980</v>
      </c>
      <c r="B397" s="1" t="s">
        <v>247</v>
      </c>
      <c r="C397" s="1" t="s">
        <v>257</v>
      </c>
      <c r="D397" s="1" t="s">
        <v>32</v>
      </c>
      <c r="E397" s="10" t="s">
        <v>31</v>
      </c>
      <c r="F397" s="5">
        <v>3110500</v>
      </c>
      <c r="G397" s="17">
        <f t="shared" si="18"/>
        <v>3110.5</v>
      </c>
      <c r="H397" s="22">
        <v>1137732.07</v>
      </c>
      <c r="I397" s="17">
        <f t="shared" si="19"/>
        <v>1137.73207</v>
      </c>
      <c r="J397" s="25">
        <f t="shared" si="20"/>
        <v>36.577144189037128</v>
      </c>
    </row>
    <row r="398" spans="1:10" ht="25.5" x14ac:dyDescent="0.2">
      <c r="A398" s="1" t="s">
        <v>981</v>
      </c>
      <c r="B398" s="1" t="s">
        <v>247</v>
      </c>
      <c r="C398" s="1" t="s">
        <v>257</v>
      </c>
      <c r="D398" s="1" t="s">
        <v>36</v>
      </c>
      <c r="E398" s="10" t="s">
        <v>35</v>
      </c>
      <c r="F398" s="5">
        <v>3110500</v>
      </c>
      <c r="G398" s="17">
        <f t="shared" si="18"/>
        <v>3110.5</v>
      </c>
      <c r="H398" s="22">
        <v>1137732.07</v>
      </c>
      <c r="I398" s="17">
        <f t="shared" si="19"/>
        <v>1137.73207</v>
      </c>
      <c r="J398" s="25">
        <f t="shared" si="20"/>
        <v>36.577144189037128</v>
      </c>
    </row>
    <row r="399" spans="1:10" ht="76.5" x14ac:dyDescent="0.2">
      <c r="A399" s="1" t="s">
        <v>982</v>
      </c>
      <c r="B399" s="1" t="s">
        <v>247</v>
      </c>
      <c r="C399" s="1" t="s">
        <v>259</v>
      </c>
      <c r="D399" s="1" t="s">
        <v>1</v>
      </c>
      <c r="E399" s="10" t="s">
        <v>258</v>
      </c>
      <c r="F399" s="5">
        <v>10792900</v>
      </c>
      <c r="G399" s="17">
        <f t="shared" si="18"/>
        <v>10792.9</v>
      </c>
      <c r="H399" s="22">
        <v>2503331.7200000002</v>
      </c>
      <c r="I399" s="17">
        <f t="shared" si="19"/>
        <v>2503.3317200000001</v>
      </c>
      <c r="J399" s="25">
        <f t="shared" si="20"/>
        <v>23.194245476192684</v>
      </c>
    </row>
    <row r="400" spans="1:10" ht="25.5" x14ac:dyDescent="0.2">
      <c r="A400" s="1" t="s">
        <v>983</v>
      </c>
      <c r="B400" s="1" t="s">
        <v>247</v>
      </c>
      <c r="C400" s="1" t="s">
        <v>259</v>
      </c>
      <c r="D400" s="1" t="s">
        <v>32</v>
      </c>
      <c r="E400" s="10" t="s">
        <v>31</v>
      </c>
      <c r="F400" s="5">
        <v>10792900</v>
      </c>
      <c r="G400" s="17">
        <f t="shared" si="18"/>
        <v>10792.9</v>
      </c>
      <c r="H400" s="22">
        <v>2503331.7200000002</v>
      </c>
      <c r="I400" s="17">
        <f t="shared" si="19"/>
        <v>2503.3317200000001</v>
      </c>
      <c r="J400" s="25">
        <f t="shared" si="20"/>
        <v>23.194245476192684</v>
      </c>
    </row>
    <row r="401" spans="1:10" ht="25.5" x14ac:dyDescent="0.2">
      <c r="A401" s="1" t="s">
        <v>984</v>
      </c>
      <c r="B401" s="1" t="s">
        <v>247</v>
      </c>
      <c r="C401" s="1" t="s">
        <v>259</v>
      </c>
      <c r="D401" s="1" t="s">
        <v>36</v>
      </c>
      <c r="E401" s="10" t="s">
        <v>35</v>
      </c>
      <c r="F401" s="5">
        <v>10792900</v>
      </c>
      <c r="G401" s="17">
        <f t="shared" si="18"/>
        <v>10792.9</v>
      </c>
      <c r="H401" s="22">
        <v>2503331.7200000002</v>
      </c>
      <c r="I401" s="17">
        <f t="shared" si="19"/>
        <v>2503.3317200000001</v>
      </c>
      <c r="J401" s="25">
        <f t="shared" si="20"/>
        <v>23.194245476192684</v>
      </c>
    </row>
    <row r="402" spans="1:10" ht="51" x14ac:dyDescent="0.2">
      <c r="A402" s="1" t="s">
        <v>985</v>
      </c>
      <c r="B402" s="1" t="s">
        <v>247</v>
      </c>
      <c r="C402" s="1" t="s">
        <v>261</v>
      </c>
      <c r="D402" s="1" t="s">
        <v>1</v>
      </c>
      <c r="E402" s="10" t="s">
        <v>260</v>
      </c>
      <c r="F402" s="5">
        <v>7924500</v>
      </c>
      <c r="G402" s="17">
        <f t="shared" si="18"/>
        <v>7924.5</v>
      </c>
      <c r="H402" s="22">
        <v>4271300</v>
      </c>
      <c r="I402" s="17">
        <f t="shared" si="19"/>
        <v>4271.3</v>
      </c>
      <c r="J402" s="25">
        <f t="shared" si="20"/>
        <v>53.899930594990217</v>
      </c>
    </row>
    <row r="403" spans="1:10" ht="25.5" x14ac:dyDescent="0.2">
      <c r="A403" s="1" t="s">
        <v>986</v>
      </c>
      <c r="B403" s="1" t="s">
        <v>247</v>
      </c>
      <c r="C403" s="1" t="s">
        <v>261</v>
      </c>
      <c r="D403" s="1" t="s">
        <v>32</v>
      </c>
      <c r="E403" s="10" t="s">
        <v>31</v>
      </c>
      <c r="F403" s="5">
        <v>7924500</v>
      </c>
      <c r="G403" s="17">
        <f t="shared" si="18"/>
        <v>7924.5</v>
      </c>
      <c r="H403" s="22">
        <v>4271300</v>
      </c>
      <c r="I403" s="17">
        <f t="shared" si="19"/>
        <v>4271.3</v>
      </c>
      <c r="J403" s="25">
        <f t="shared" si="20"/>
        <v>53.899930594990217</v>
      </c>
    </row>
    <row r="404" spans="1:10" ht="25.5" x14ac:dyDescent="0.2">
      <c r="A404" s="1" t="s">
        <v>987</v>
      </c>
      <c r="B404" s="1" t="s">
        <v>247</v>
      </c>
      <c r="C404" s="1" t="s">
        <v>261</v>
      </c>
      <c r="D404" s="1" t="s">
        <v>118</v>
      </c>
      <c r="E404" s="10" t="s">
        <v>117</v>
      </c>
      <c r="F404" s="5">
        <v>7924500</v>
      </c>
      <c r="G404" s="17">
        <f t="shared" si="18"/>
        <v>7924.5</v>
      </c>
      <c r="H404" s="22">
        <v>4271300</v>
      </c>
      <c r="I404" s="17">
        <f t="shared" si="19"/>
        <v>4271.3</v>
      </c>
      <c r="J404" s="25">
        <f t="shared" si="20"/>
        <v>53.899930594990217</v>
      </c>
    </row>
    <row r="405" spans="1:10" ht="38.25" x14ac:dyDescent="0.2">
      <c r="A405" s="1" t="s">
        <v>988</v>
      </c>
      <c r="B405" s="1" t="s">
        <v>247</v>
      </c>
      <c r="C405" s="1" t="s">
        <v>263</v>
      </c>
      <c r="D405" s="1" t="s">
        <v>1</v>
      </c>
      <c r="E405" s="10" t="s">
        <v>262</v>
      </c>
      <c r="F405" s="5">
        <v>2300000</v>
      </c>
      <c r="G405" s="17">
        <f t="shared" si="18"/>
        <v>2300</v>
      </c>
      <c r="H405" s="22">
        <v>0</v>
      </c>
      <c r="I405" s="17">
        <f t="shared" si="19"/>
        <v>0</v>
      </c>
      <c r="J405" s="25">
        <f t="shared" si="20"/>
        <v>0</v>
      </c>
    </row>
    <row r="406" spans="1:10" ht="25.5" x14ac:dyDescent="0.2">
      <c r="A406" s="1" t="s">
        <v>989</v>
      </c>
      <c r="B406" s="1" t="s">
        <v>247</v>
      </c>
      <c r="C406" s="1" t="s">
        <v>263</v>
      </c>
      <c r="D406" s="1" t="s">
        <v>32</v>
      </c>
      <c r="E406" s="10" t="s">
        <v>31</v>
      </c>
      <c r="F406" s="5">
        <v>2300000</v>
      </c>
      <c r="G406" s="17">
        <f t="shared" si="18"/>
        <v>2300</v>
      </c>
      <c r="H406" s="22">
        <v>0</v>
      </c>
      <c r="I406" s="17">
        <f t="shared" si="19"/>
        <v>0</v>
      </c>
      <c r="J406" s="25">
        <f t="shared" si="20"/>
        <v>0</v>
      </c>
    </row>
    <row r="407" spans="1:10" ht="25.5" x14ac:dyDescent="0.2">
      <c r="A407" s="1" t="s">
        <v>990</v>
      </c>
      <c r="B407" s="1" t="s">
        <v>247</v>
      </c>
      <c r="C407" s="1" t="s">
        <v>263</v>
      </c>
      <c r="D407" s="1" t="s">
        <v>118</v>
      </c>
      <c r="E407" s="10" t="s">
        <v>117</v>
      </c>
      <c r="F407" s="5">
        <v>2300000</v>
      </c>
      <c r="G407" s="17">
        <f t="shared" si="18"/>
        <v>2300</v>
      </c>
      <c r="H407" s="22">
        <v>0</v>
      </c>
      <c r="I407" s="17">
        <f t="shared" si="19"/>
        <v>0</v>
      </c>
      <c r="J407" s="25">
        <f t="shared" si="20"/>
        <v>0</v>
      </c>
    </row>
    <row r="408" spans="1:10" ht="25.5" x14ac:dyDescent="0.2">
      <c r="A408" s="1" t="s">
        <v>991</v>
      </c>
      <c r="B408" s="1" t="s">
        <v>247</v>
      </c>
      <c r="C408" s="1" t="s">
        <v>269</v>
      </c>
      <c r="D408" s="1" t="s">
        <v>1</v>
      </c>
      <c r="E408" s="10" t="s">
        <v>268</v>
      </c>
      <c r="F408" s="5">
        <v>81154300</v>
      </c>
      <c r="G408" s="17">
        <f t="shared" si="18"/>
        <v>81154.3</v>
      </c>
      <c r="H408" s="22">
        <v>63399874.259999998</v>
      </c>
      <c r="I408" s="17">
        <f t="shared" si="19"/>
        <v>63399.874259999997</v>
      </c>
      <c r="J408" s="25">
        <f t="shared" si="20"/>
        <v>78.122630914196776</v>
      </c>
    </row>
    <row r="409" spans="1:10" ht="25.5" x14ac:dyDescent="0.2">
      <c r="A409" s="1" t="s">
        <v>992</v>
      </c>
      <c r="B409" s="1" t="s">
        <v>247</v>
      </c>
      <c r="C409" s="1" t="s">
        <v>269</v>
      </c>
      <c r="D409" s="1" t="s">
        <v>32</v>
      </c>
      <c r="E409" s="10" t="s">
        <v>31</v>
      </c>
      <c r="F409" s="5">
        <v>81154300</v>
      </c>
      <c r="G409" s="17">
        <f t="shared" si="18"/>
        <v>81154.3</v>
      </c>
      <c r="H409" s="22">
        <v>63399874.259999998</v>
      </c>
      <c r="I409" s="17">
        <f t="shared" si="19"/>
        <v>63399.874259999997</v>
      </c>
      <c r="J409" s="25">
        <f t="shared" si="20"/>
        <v>78.122630914196776</v>
      </c>
    </row>
    <row r="410" spans="1:10" ht="25.5" x14ac:dyDescent="0.2">
      <c r="A410" s="1" t="s">
        <v>993</v>
      </c>
      <c r="B410" s="1" t="s">
        <v>247</v>
      </c>
      <c r="C410" s="1" t="s">
        <v>269</v>
      </c>
      <c r="D410" s="1" t="s">
        <v>118</v>
      </c>
      <c r="E410" s="10" t="s">
        <v>117</v>
      </c>
      <c r="F410" s="5">
        <v>81154300</v>
      </c>
      <c r="G410" s="17">
        <f t="shared" si="18"/>
        <v>81154.3</v>
      </c>
      <c r="H410" s="22">
        <v>63399874.259999998</v>
      </c>
      <c r="I410" s="17">
        <f t="shared" si="19"/>
        <v>63399.874259999997</v>
      </c>
      <c r="J410" s="25">
        <f t="shared" si="20"/>
        <v>78.122630914196776</v>
      </c>
    </row>
    <row r="411" spans="1:10" s="4" customFormat="1" x14ac:dyDescent="0.2">
      <c r="A411" s="1" t="s">
        <v>344</v>
      </c>
      <c r="B411" s="12" t="s">
        <v>271</v>
      </c>
      <c r="C411" s="12" t="s">
        <v>3</v>
      </c>
      <c r="D411" s="12" t="s">
        <v>1</v>
      </c>
      <c r="E411" s="13" t="s">
        <v>270</v>
      </c>
      <c r="F411" s="14">
        <v>8178300</v>
      </c>
      <c r="G411" s="20">
        <f t="shared" si="18"/>
        <v>8178.3</v>
      </c>
      <c r="H411" s="21">
        <v>3118124.39</v>
      </c>
      <c r="I411" s="20">
        <f t="shared" si="19"/>
        <v>3118.1243899999999</v>
      </c>
      <c r="J411" s="24">
        <f t="shared" si="20"/>
        <v>38.126803736717896</v>
      </c>
    </row>
    <row r="412" spans="1:10" ht="25.5" x14ac:dyDescent="0.2">
      <c r="A412" s="1" t="s">
        <v>994</v>
      </c>
      <c r="B412" s="1" t="s">
        <v>271</v>
      </c>
      <c r="C412" s="1" t="s">
        <v>7</v>
      </c>
      <c r="D412" s="1" t="s">
        <v>1</v>
      </c>
      <c r="E412" s="10" t="s">
        <v>6</v>
      </c>
      <c r="F412" s="5">
        <v>1917300</v>
      </c>
      <c r="G412" s="17">
        <f t="shared" si="18"/>
        <v>1917.3</v>
      </c>
      <c r="H412" s="22">
        <v>956520</v>
      </c>
      <c r="I412" s="17">
        <f t="shared" si="19"/>
        <v>956.52</v>
      </c>
      <c r="J412" s="25">
        <f t="shared" si="20"/>
        <v>49.888906274448445</v>
      </c>
    </row>
    <row r="413" spans="1:10" ht="25.5" x14ac:dyDescent="0.2">
      <c r="A413" s="1" t="s">
        <v>995</v>
      </c>
      <c r="B413" s="1" t="s">
        <v>271</v>
      </c>
      <c r="C413" s="1" t="s">
        <v>273</v>
      </c>
      <c r="D413" s="1" t="s">
        <v>1</v>
      </c>
      <c r="E413" s="10" t="s">
        <v>272</v>
      </c>
      <c r="F413" s="5">
        <v>260300</v>
      </c>
      <c r="G413" s="17">
        <f t="shared" si="18"/>
        <v>260.3</v>
      </c>
      <c r="H413" s="22">
        <v>0</v>
      </c>
      <c r="I413" s="17">
        <f t="shared" si="19"/>
        <v>0</v>
      </c>
      <c r="J413" s="25">
        <f t="shared" si="20"/>
        <v>0</v>
      </c>
    </row>
    <row r="414" spans="1:10" ht="38.25" x14ac:dyDescent="0.2">
      <c r="A414" s="1" t="s">
        <v>996</v>
      </c>
      <c r="B414" s="1" t="s">
        <v>271</v>
      </c>
      <c r="C414" s="1" t="s">
        <v>275</v>
      </c>
      <c r="D414" s="1" t="s">
        <v>1</v>
      </c>
      <c r="E414" s="10" t="s">
        <v>274</v>
      </c>
      <c r="F414" s="5">
        <v>260300</v>
      </c>
      <c r="G414" s="17">
        <f t="shared" si="18"/>
        <v>260.3</v>
      </c>
      <c r="H414" s="22">
        <v>0</v>
      </c>
      <c r="I414" s="17">
        <f t="shared" si="19"/>
        <v>0</v>
      </c>
      <c r="J414" s="25">
        <f t="shared" si="20"/>
        <v>0</v>
      </c>
    </row>
    <row r="415" spans="1:10" ht="25.5" x14ac:dyDescent="0.2">
      <c r="A415" s="1" t="s">
        <v>997</v>
      </c>
      <c r="B415" s="1" t="s">
        <v>271</v>
      </c>
      <c r="C415" s="1" t="s">
        <v>275</v>
      </c>
      <c r="D415" s="1" t="s">
        <v>32</v>
      </c>
      <c r="E415" s="10" t="s">
        <v>31</v>
      </c>
      <c r="F415" s="5">
        <v>260300</v>
      </c>
      <c r="G415" s="17">
        <f t="shared" si="18"/>
        <v>260.3</v>
      </c>
      <c r="H415" s="22">
        <v>0</v>
      </c>
      <c r="I415" s="17">
        <f t="shared" si="19"/>
        <v>0</v>
      </c>
      <c r="J415" s="25">
        <f t="shared" si="20"/>
        <v>0</v>
      </c>
    </row>
    <row r="416" spans="1:10" ht="25.5" x14ac:dyDescent="0.2">
      <c r="A416" s="1" t="s">
        <v>998</v>
      </c>
      <c r="B416" s="1" t="s">
        <v>271</v>
      </c>
      <c r="C416" s="1" t="s">
        <v>275</v>
      </c>
      <c r="D416" s="1" t="s">
        <v>36</v>
      </c>
      <c r="E416" s="10" t="s">
        <v>35</v>
      </c>
      <c r="F416" s="5">
        <v>260300</v>
      </c>
      <c r="G416" s="17">
        <f t="shared" si="18"/>
        <v>260.3</v>
      </c>
      <c r="H416" s="22">
        <v>0</v>
      </c>
      <c r="I416" s="17">
        <f t="shared" si="19"/>
        <v>0</v>
      </c>
      <c r="J416" s="25">
        <f t="shared" si="20"/>
        <v>0</v>
      </c>
    </row>
    <row r="417" spans="1:10" ht="38.25" x14ac:dyDescent="0.2">
      <c r="A417" s="1" t="s">
        <v>999</v>
      </c>
      <c r="B417" s="1" t="s">
        <v>271</v>
      </c>
      <c r="C417" s="1" t="s">
        <v>9</v>
      </c>
      <c r="D417" s="1" t="s">
        <v>1</v>
      </c>
      <c r="E417" s="10" t="s">
        <v>8</v>
      </c>
      <c r="F417" s="5">
        <v>400000</v>
      </c>
      <c r="G417" s="17">
        <f t="shared" si="18"/>
        <v>400</v>
      </c>
      <c r="H417" s="22">
        <v>0</v>
      </c>
      <c r="I417" s="17">
        <f t="shared" si="19"/>
        <v>0</v>
      </c>
      <c r="J417" s="25">
        <f t="shared" si="20"/>
        <v>0</v>
      </c>
    </row>
    <row r="418" spans="1:10" ht="25.5" x14ac:dyDescent="0.2">
      <c r="A418" s="1" t="s">
        <v>345</v>
      </c>
      <c r="B418" s="1" t="s">
        <v>271</v>
      </c>
      <c r="C418" s="1" t="s">
        <v>277</v>
      </c>
      <c r="D418" s="1" t="s">
        <v>1</v>
      </c>
      <c r="E418" s="10" t="s">
        <v>276</v>
      </c>
      <c r="F418" s="5">
        <v>400000</v>
      </c>
      <c r="G418" s="17">
        <f t="shared" si="18"/>
        <v>400</v>
      </c>
      <c r="H418" s="22">
        <v>0</v>
      </c>
      <c r="I418" s="17">
        <f t="shared" si="19"/>
        <v>0</v>
      </c>
      <c r="J418" s="25">
        <f t="shared" si="20"/>
        <v>0</v>
      </c>
    </row>
    <row r="419" spans="1:10" ht="25.5" x14ac:dyDescent="0.2">
      <c r="A419" s="1" t="s">
        <v>1000</v>
      </c>
      <c r="B419" s="1" t="s">
        <v>271</v>
      </c>
      <c r="C419" s="1" t="s">
        <v>277</v>
      </c>
      <c r="D419" s="1" t="s">
        <v>32</v>
      </c>
      <c r="E419" s="10" t="s">
        <v>31</v>
      </c>
      <c r="F419" s="5">
        <v>400000</v>
      </c>
      <c r="G419" s="17">
        <f t="shared" si="18"/>
        <v>400</v>
      </c>
      <c r="H419" s="22">
        <v>0</v>
      </c>
      <c r="I419" s="17">
        <f t="shared" si="19"/>
        <v>0</v>
      </c>
      <c r="J419" s="25">
        <f t="shared" si="20"/>
        <v>0</v>
      </c>
    </row>
    <row r="420" spans="1:10" ht="25.5" x14ac:dyDescent="0.2">
      <c r="A420" s="1" t="s">
        <v>1001</v>
      </c>
      <c r="B420" s="1" t="s">
        <v>271</v>
      </c>
      <c r="C420" s="1" t="s">
        <v>277</v>
      </c>
      <c r="D420" s="1" t="s">
        <v>36</v>
      </c>
      <c r="E420" s="10" t="s">
        <v>35</v>
      </c>
      <c r="F420" s="5">
        <v>400000</v>
      </c>
      <c r="G420" s="17">
        <f t="shared" si="18"/>
        <v>400</v>
      </c>
      <c r="H420" s="22">
        <v>0</v>
      </c>
      <c r="I420" s="17">
        <f t="shared" si="19"/>
        <v>0</v>
      </c>
      <c r="J420" s="25">
        <f t="shared" si="20"/>
        <v>0</v>
      </c>
    </row>
    <row r="421" spans="1:10" ht="38.25" x14ac:dyDescent="0.2">
      <c r="A421" s="1" t="s">
        <v>265</v>
      </c>
      <c r="B421" s="1" t="s">
        <v>271</v>
      </c>
      <c r="C421" s="1" t="s">
        <v>223</v>
      </c>
      <c r="D421" s="1" t="s">
        <v>1</v>
      </c>
      <c r="E421" s="10" t="s">
        <v>222</v>
      </c>
      <c r="F421" s="5">
        <v>257000</v>
      </c>
      <c r="G421" s="17">
        <f t="shared" si="18"/>
        <v>257</v>
      </c>
      <c r="H421" s="22">
        <v>256520</v>
      </c>
      <c r="I421" s="17">
        <f t="shared" si="19"/>
        <v>256.52</v>
      </c>
      <c r="J421" s="25">
        <f t="shared" si="20"/>
        <v>99.813229571984436</v>
      </c>
    </row>
    <row r="422" spans="1:10" ht="51" x14ac:dyDescent="0.2">
      <c r="A422" s="1" t="s">
        <v>1002</v>
      </c>
      <c r="B422" s="1" t="s">
        <v>271</v>
      </c>
      <c r="C422" s="1" t="s">
        <v>279</v>
      </c>
      <c r="D422" s="1" t="s">
        <v>1</v>
      </c>
      <c r="E422" s="10" t="s">
        <v>278</v>
      </c>
      <c r="F422" s="5">
        <v>50000</v>
      </c>
      <c r="G422" s="17">
        <f t="shared" si="18"/>
        <v>50</v>
      </c>
      <c r="H422" s="22">
        <v>49520</v>
      </c>
      <c r="I422" s="17">
        <f t="shared" si="19"/>
        <v>49.52</v>
      </c>
      <c r="J422" s="25">
        <f t="shared" si="20"/>
        <v>99.04</v>
      </c>
    </row>
    <row r="423" spans="1:10" ht="38.25" x14ac:dyDescent="0.2">
      <c r="A423" s="1" t="s">
        <v>313</v>
      </c>
      <c r="B423" s="1" t="s">
        <v>271</v>
      </c>
      <c r="C423" s="1" t="s">
        <v>279</v>
      </c>
      <c r="D423" s="1" t="s">
        <v>243</v>
      </c>
      <c r="E423" s="10" t="s">
        <v>242</v>
      </c>
      <c r="F423" s="5">
        <v>50000</v>
      </c>
      <c r="G423" s="17">
        <f t="shared" si="18"/>
        <v>50</v>
      </c>
      <c r="H423" s="22">
        <v>49520</v>
      </c>
      <c r="I423" s="17">
        <f t="shared" si="19"/>
        <v>49.52</v>
      </c>
      <c r="J423" s="25">
        <f t="shared" si="20"/>
        <v>99.04</v>
      </c>
    </row>
    <row r="424" spans="1:10" ht="51" x14ac:dyDescent="0.2">
      <c r="A424" s="1" t="s">
        <v>1003</v>
      </c>
      <c r="B424" s="1" t="s">
        <v>271</v>
      </c>
      <c r="C424" s="1" t="s">
        <v>279</v>
      </c>
      <c r="D424" s="1" t="s">
        <v>245</v>
      </c>
      <c r="E424" s="10" t="s">
        <v>244</v>
      </c>
      <c r="F424" s="5">
        <v>50000</v>
      </c>
      <c r="G424" s="17">
        <f t="shared" si="18"/>
        <v>50</v>
      </c>
      <c r="H424" s="22">
        <v>49520</v>
      </c>
      <c r="I424" s="17">
        <f t="shared" si="19"/>
        <v>49.52</v>
      </c>
      <c r="J424" s="25">
        <f t="shared" si="20"/>
        <v>99.04</v>
      </c>
    </row>
    <row r="425" spans="1:10" x14ac:dyDescent="0.2">
      <c r="A425" s="1" t="s">
        <v>267</v>
      </c>
      <c r="B425" s="1" t="s">
        <v>271</v>
      </c>
      <c r="C425" s="1" t="s">
        <v>281</v>
      </c>
      <c r="D425" s="1" t="s">
        <v>1</v>
      </c>
      <c r="E425" s="10" t="s">
        <v>280</v>
      </c>
      <c r="F425" s="5">
        <v>72000</v>
      </c>
      <c r="G425" s="17">
        <f t="shared" si="18"/>
        <v>72</v>
      </c>
      <c r="H425" s="22">
        <v>72000</v>
      </c>
      <c r="I425" s="17">
        <f t="shared" si="19"/>
        <v>72</v>
      </c>
      <c r="J425" s="25">
        <f t="shared" si="20"/>
        <v>100</v>
      </c>
    </row>
    <row r="426" spans="1:10" ht="25.5" x14ac:dyDescent="0.2">
      <c r="A426" s="1" t="s">
        <v>1004</v>
      </c>
      <c r="B426" s="1" t="s">
        <v>271</v>
      </c>
      <c r="C426" s="1" t="s">
        <v>281</v>
      </c>
      <c r="D426" s="1" t="s">
        <v>32</v>
      </c>
      <c r="E426" s="10" t="s">
        <v>31</v>
      </c>
      <c r="F426" s="5">
        <v>72000</v>
      </c>
      <c r="G426" s="17">
        <f t="shared" si="18"/>
        <v>72</v>
      </c>
      <c r="H426" s="22">
        <v>72000</v>
      </c>
      <c r="I426" s="17">
        <f t="shared" si="19"/>
        <v>72</v>
      </c>
      <c r="J426" s="25">
        <f t="shared" si="20"/>
        <v>100</v>
      </c>
    </row>
    <row r="427" spans="1:10" ht="25.5" x14ac:dyDescent="0.2">
      <c r="A427" s="1" t="s">
        <v>1005</v>
      </c>
      <c r="B427" s="1" t="s">
        <v>271</v>
      </c>
      <c r="C427" s="1" t="s">
        <v>281</v>
      </c>
      <c r="D427" s="1" t="s">
        <v>36</v>
      </c>
      <c r="E427" s="10" t="s">
        <v>35</v>
      </c>
      <c r="F427" s="5">
        <v>72000</v>
      </c>
      <c r="G427" s="17">
        <f t="shared" si="18"/>
        <v>72</v>
      </c>
      <c r="H427" s="22">
        <v>72000</v>
      </c>
      <c r="I427" s="17">
        <f t="shared" si="19"/>
        <v>72</v>
      </c>
      <c r="J427" s="25">
        <f t="shared" si="20"/>
        <v>100</v>
      </c>
    </row>
    <row r="428" spans="1:10" ht="38.25" x14ac:dyDescent="0.2">
      <c r="A428" s="1" t="s">
        <v>346</v>
      </c>
      <c r="B428" s="1" t="s">
        <v>271</v>
      </c>
      <c r="C428" s="1" t="s">
        <v>283</v>
      </c>
      <c r="D428" s="1" t="s">
        <v>1</v>
      </c>
      <c r="E428" s="10" t="s">
        <v>282</v>
      </c>
      <c r="F428" s="5">
        <v>60000</v>
      </c>
      <c r="G428" s="17">
        <f t="shared" si="18"/>
        <v>60</v>
      </c>
      <c r="H428" s="22">
        <v>60000</v>
      </c>
      <c r="I428" s="17">
        <f t="shared" si="19"/>
        <v>60</v>
      </c>
      <c r="J428" s="25">
        <f t="shared" si="20"/>
        <v>100</v>
      </c>
    </row>
    <row r="429" spans="1:10" ht="25.5" x14ac:dyDescent="0.2">
      <c r="A429" s="1" t="s">
        <v>1006</v>
      </c>
      <c r="B429" s="1" t="s">
        <v>271</v>
      </c>
      <c r="C429" s="1" t="s">
        <v>283</v>
      </c>
      <c r="D429" s="1" t="s">
        <v>32</v>
      </c>
      <c r="E429" s="10" t="s">
        <v>31</v>
      </c>
      <c r="F429" s="5">
        <v>60000</v>
      </c>
      <c r="G429" s="17">
        <f t="shared" si="18"/>
        <v>60</v>
      </c>
      <c r="H429" s="22">
        <v>60000</v>
      </c>
      <c r="I429" s="17">
        <f t="shared" si="19"/>
        <v>60</v>
      </c>
      <c r="J429" s="25">
        <f t="shared" si="20"/>
        <v>100</v>
      </c>
    </row>
    <row r="430" spans="1:10" ht="25.5" x14ac:dyDescent="0.2">
      <c r="A430" s="1" t="s">
        <v>1007</v>
      </c>
      <c r="B430" s="1" t="s">
        <v>271</v>
      </c>
      <c r="C430" s="1" t="s">
        <v>283</v>
      </c>
      <c r="D430" s="1" t="s">
        <v>36</v>
      </c>
      <c r="E430" s="10" t="s">
        <v>35</v>
      </c>
      <c r="F430" s="5">
        <v>60000</v>
      </c>
      <c r="G430" s="17">
        <f t="shared" si="18"/>
        <v>60</v>
      </c>
      <c r="H430" s="22">
        <v>60000</v>
      </c>
      <c r="I430" s="17">
        <f t="shared" si="19"/>
        <v>60</v>
      </c>
      <c r="J430" s="25">
        <f t="shared" si="20"/>
        <v>100</v>
      </c>
    </row>
    <row r="431" spans="1:10" ht="38.25" x14ac:dyDescent="0.2">
      <c r="A431" s="1" t="s">
        <v>1008</v>
      </c>
      <c r="B431" s="1" t="s">
        <v>271</v>
      </c>
      <c r="C431" s="1" t="s">
        <v>285</v>
      </c>
      <c r="D431" s="1" t="s">
        <v>1</v>
      </c>
      <c r="E431" s="10" t="s">
        <v>284</v>
      </c>
      <c r="F431" s="5">
        <v>75000</v>
      </c>
      <c r="G431" s="17">
        <f t="shared" si="18"/>
        <v>75</v>
      </c>
      <c r="H431" s="22">
        <v>75000</v>
      </c>
      <c r="I431" s="17">
        <f t="shared" si="19"/>
        <v>75</v>
      </c>
      <c r="J431" s="25">
        <f t="shared" si="20"/>
        <v>100</v>
      </c>
    </row>
    <row r="432" spans="1:10" ht="25.5" x14ac:dyDescent="0.2">
      <c r="A432" s="1" t="s">
        <v>1009</v>
      </c>
      <c r="B432" s="1" t="s">
        <v>271</v>
      </c>
      <c r="C432" s="1" t="s">
        <v>285</v>
      </c>
      <c r="D432" s="1" t="s">
        <v>32</v>
      </c>
      <c r="E432" s="10" t="s">
        <v>31</v>
      </c>
      <c r="F432" s="5">
        <v>75000</v>
      </c>
      <c r="G432" s="17">
        <f t="shared" si="18"/>
        <v>75</v>
      </c>
      <c r="H432" s="22">
        <v>75000</v>
      </c>
      <c r="I432" s="17">
        <f t="shared" si="19"/>
        <v>75</v>
      </c>
      <c r="J432" s="25">
        <f t="shared" si="20"/>
        <v>100</v>
      </c>
    </row>
    <row r="433" spans="1:10" ht="25.5" x14ac:dyDescent="0.2">
      <c r="A433" s="1" t="s">
        <v>1010</v>
      </c>
      <c r="B433" s="1" t="s">
        <v>271</v>
      </c>
      <c r="C433" s="1" t="s">
        <v>285</v>
      </c>
      <c r="D433" s="1" t="s">
        <v>36</v>
      </c>
      <c r="E433" s="10" t="s">
        <v>35</v>
      </c>
      <c r="F433" s="5">
        <v>75000</v>
      </c>
      <c r="G433" s="17">
        <f t="shared" si="18"/>
        <v>75</v>
      </c>
      <c r="H433" s="22">
        <v>75000</v>
      </c>
      <c r="I433" s="17">
        <f t="shared" si="19"/>
        <v>75</v>
      </c>
      <c r="J433" s="25">
        <f t="shared" si="20"/>
        <v>100</v>
      </c>
    </row>
    <row r="434" spans="1:10" ht="38.25" x14ac:dyDescent="0.2">
      <c r="A434" s="1" t="s">
        <v>1011</v>
      </c>
      <c r="B434" s="1" t="s">
        <v>271</v>
      </c>
      <c r="C434" s="1" t="s">
        <v>287</v>
      </c>
      <c r="D434" s="1" t="s">
        <v>1</v>
      </c>
      <c r="E434" s="10" t="s">
        <v>286</v>
      </c>
      <c r="F434" s="5">
        <v>1000000</v>
      </c>
      <c r="G434" s="17">
        <f t="shared" si="18"/>
        <v>1000</v>
      </c>
      <c r="H434" s="22">
        <v>700000</v>
      </c>
      <c r="I434" s="17">
        <f t="shared" si="19"/>
        <v>700</v>
      </c>
      <c r="J434" s="25">
        <f t="shared" si="20"/>
        <v>70</v>
      </c>
    </row>
    <row r="435" spans="1:10" ht="25.5" x14ac:dyDescent="0.2">
      <c r="A435" s="1" t="s">
        <v>1012</v>
      </c>
      <c r="B435" s="1" t="s">
        <v>271</v>
      </c>
      <c r="C435" s="1" t="s">
        <v>289</v>
      </c>
      <c r="D435" s="1" t="s">
        <v>1</v>
      </c>
      <c r="E435" s="10" t="s">
        <v>288</v>
      </c>
      <c r="F435" s="5">
        <v>1000000</v>
      </c>
      <c r="G435" s="17">
        <f t="shared" si="18"/>
        <v>1000</v>
      </c>
      <c r="H435" s="22">
        <v>700000</v>
      </c>
      <c r="I435" s="17">
        <f t="shared" si="19"/>
        <v>700</v>
      </c>
      <c r="J435" s="25">
        <f t="shared" si="20"/>
        <v>70</v>
      </c>
    </row>
    <row r="436" spans="1:10" ht="25.5" x14ac:dyDescent="0.2">
      <c r="A436" s="1" t="s">
        <v>1013</v>
      </c>
      <c r="B436" s="1" t="s">
        <v>271</v>
      </c>
      <c r="C436" s="1" t="s">
        <v>289</v>
      </c>
      <c r="D436" s="1" t="s">
        <v>32</v>
      </c>
      <c r="E436" s="10" t="s">
        <v>31</v>
      </c>
      <c r="F436" s="5">
        <v>1000000</v>
      </c>
      <c r="G436" s="17">
        <f t="shared" si="18"/>
        <v>1000</v>
      </c>
      <c r="H436" s="22">
        <v>700000</v>
      </c>
      <c r="I436" s="17">
        <f t="shared" si="19"/>
        <v>700</v>
      </c>
      <c r="J436" s="25">
        <f t="shared" si="20"/>
        <v>70</v>
      </c>
    </row>
    <row r="437" spans="1:10" ht="25.5" x14ac:dyDescent="0.2">
      <c r="A437" s="1" t="s">
        <v>1014</v>
      </c>
      <c r="B437" s="1" t="s">
        <v>271</v>
      </c>
      <c r="C437" s="1" t="s">
        <v>289</v>
      </c>
      <c r="D437" s="1" t="s">
        <v>34</v>
      </c>
      <c r="E437" s="10" t="s">
        <v>33</v>
      </c>
      <c r="F437" s="5">
        <v>1000000</v>
      </c>
      <c r="G437" s="17">
        <f t="shared" si="18"/>
        <v>1000</v>
      </c>
      <c r="H437" s="22">
        <v>700000</v>
      </c>
      <c r="I437" s="17">
        <f t="shared" si="19"/>
        <v>700</v>
      </c>
      <c r="J437" s="25">
        <f t="shared" si="20"/>
        <v>70</v>
      </c>
    </row>
    <row r="438" spans="1:10" ht="38.25" x14ac:dyDescent="0.2">
      <c r="A438" s="1" t="s">
        <v>1015</v>
      </c>
      <c r="B438" s="1" t="s">
        <v>271</v>
      </c>
      <c r="C438" s="1" t="s">
        <v>47</v>
      </c>
      <c r="D438" s="1" t="s">
        <v>1</v>
      </c>
      <c r="E438" s="10" t="s">
        <v>46</v>
      </c>
      <c r="F438" s="5">
        <v>6261000</v>
      </c>
      <c r="G438" s="17">
        <f t="shared" si="18"/>
        <v>6261</v>
      </c>
      <c r="H438" s="22">
        <v>2161604.39</v>
      </c>
      <c r="I438" s="17">
        <f t="shared" si="19"/>
        <v>2161.60439</v>
      </c>
      <c r="J438" s="25">
        <f t="shared" si="20"/>
        <v>34.52490640472768</v>
      </c>
    </row>
    <row r="439" spans="1:10" ht="38.25" x14ac:dyDescent="0.2">
      <c r="A439" s="1" t="s">
        <v>1016</v>
      </c>
      <c r="B439" s="1" t="s">
        <v>271</v>
      </c>
      <c r="C439" s="1" t="s">
        <v>291</v>
      </c>
      <c r="D439" s="1" t="s">
        <v>1</v>
      </c>
      <c r="E439" s="10" t="s">
        <v>290</v>
      </c>
      <c r="F439" s="5">
        <v>3600000</v>
      </c>
      <c r="G439" s="17">
        <f t="shared" si="18"/>
        <v>3600</v>
      </c>
      <c r="H439" s="22">
        <v>1576407.03</v>
      </c>
      <c r="I439" s="17">
        <f t="shared" si="19"/>
        <v>1576.4070300000001</v>
      </c>
      <c r="J439" s="25">
        <f t="shared" si="20"/>
        <v>43.789084166666669</v>
      </c>
    </row>
    <row r="440" spans="1:10" ht="38.25" x14ac:dyDescent="0.2">
      <c r="A440" s="1" t="s">
        <v>1017</v>
      </c>
      <c r="B440" s="1" t="s">
        <v>271</v>
      </c>
      <c r="C440" s="1" t="s">
        <v>293</v>
      </c>
      <c r="D440" s="1" t="s">
        <v>1</v>
      </c>
      <c r="E440" s="10" t="s">
        <v>292</v>
      </c>
      <c r="F440" s="5">
        <v>1215000</v>
      </c>
      <c r="G440" s="17">
        <f t="shared" si="18"/>
        <v>1215</v>
      </c>
      <c r="H440" s="22">
        <v>215249</v>
      </c>
      <c r="I440" s="17">
        <f t="shared" si="19"/>
        <v>215.249</v>
      </c>
      <c r="J440" s="25">
        <f t="shared" si="20"/>
        <v>17.715967078189301</v>
      </c>
    </row>
    <row r="441" spans="1:10" ht="25.5" x14ac:dyDescent="0.2">
      <c r="A441" s="1" t="s">
        <v>1018</v>
      </c>
      <c r="B441" s="1" t="s">
        <v>271</v>
      </c>
      <c r="C441" s="1" t="s">
        <v>293</v>
      </c>
      <c r="D441" s="1" t="s">
        <v>32</v>
      </c>
      <c r="E441" s="10" t="s">
        <v>31</v>
      </c>
      <c r="F441" s="5">
        <v>1215000</v>
      </c>
      <c r="G441" s="17">
        <f t="shared" si="18"/>
        <v>1215</v>
      </c>
      <c r="H441" s="22">
        <v>215249</v>
      </c>
      <c r="I441" s="17">
        <f t="shared" si="19"/>
        <v>215.249</v>
      </c>
      <c r="J441" s="25">
        <f t="shared" si="20"/>
        <v>17.715967078189301</v>
      </c>
    </row>
    <row r="442" spans="1:10" ht="25.5" x14ac:dyDescent="0.2">
      <c r="A442" s="1" t="s">
        <v>1019</v>
      </c>
      <c r="B442" s="1" t="s">
        <v>271</v>
      </c>
      <c r="C442" s="1" t="s">
        <v>293</v>
      </c>
      <c r="D442" s="1" t="s">
        <v>36</v>
      </c>
      <c r="E442" s="10" t="s">
        <v>35</v>
      </c>
      <c r="F442" s="5">
        <v>1215000</v>
      </c>
      <c r="G442" s="17">
        <f t="shared" si="18"/>
        <v>1215</v>
      </c>
      <c r="H442" s="22">
        <v>215249</v>
      </c>
      <c r="I442" s="17">
        <f t="shared" si="19"/>
        <v>215.249</v>
      </c>
      <c r="J442" s="25">
        <f t="shared" si="20"/>
        <v>17.715967078189301</v>
      </c>
    </row>
    <row r="443" spans="1:10" ht="25.5" x14ac:dyDescent="0.2">
      <c r="A443" s="1" t="s">
        <v>1020</v>
      </c>
      <c r="B443" s="1" t="s">
        <v>271</v>
      </c>
      <c r="C443" s="1" t="s">
        <v>295</v>
      </c>
      <c r="D443" s="1" t="s">
        <v>1</v>
      </c>
      <c r="E443" s="10" t="s">
        <v>294</v>
      </c>
      <c r="F443" s="5">
        <v>2243900</v>
      </c>
      <c r="G443" s="17">
        <f t="shared" si="18"/>
        <v>2243.9</v>
      </c>
      <c r="H443" s="22">
        <v>1294758.03</v>
      </c>
      <c r="I443" s="17">
        <f t="shared" si="19"/>
        <v>1294.75803</v>
      </c>
      <c r="J443" s="25">
        <f t="shared" si="20"/>
        <v>57.701235794821514</v>
      </c>
    </row>
    <row r="444" spans="1:10" ht="25.5" x14ac:dyDescent="0.2">
      <c r="A444" s="1" t="s">
        <v>1021</v>
      </c>
      <c r="B444" s="1" t="s">
        <v>271</v>
      </c>
      <c r="C444" s="1" t="s">
        <v>295</v>
      </c>
      <c r="D444" s="1" t="s">
        <v>32</v>
      </c>
      <c r="E444" s="10" t="s">
        <v>31</v>
      </c>
      <c r="F444" s="5">
        <v>2243900</v>
      </c>
      <c r="G444" s="17">
        <f t="shared" si="18"/>
        <v>2243.9</v>
      </c>
      <c r="H444" s="22">
        <v>1294758.03</v>
      </c>
      <c r="I444" s="17">
        <f t="shared" si="19"/>
        <v>1294.75803</v>
      </c>
      <c r="J444" s="25">
        <f t="shared" si="20"/>
        <v>57.701235794821514</v>
      </c>
    </row>
    <row r="445" spans="1:10" ht="25.5" x14ac:dyDescent="0.2">
      <c r="A445" s="1" t="s">
        <v>1022</v>
      </c>
      <c r="B445" s="1" t="s">
        <v>271</v>
      </c>
      <c r="C445" s="1" t="s">
        <v>295</v>
      </c>
      <c r="D445" s="1" t="s">
        <v>36</v>
      </c>
      <c r="E445" s="10" t="s">
        <v>35</v>
      </c>
      <c r="F445" s="5">
        <v>2243900</v>
      </c>
      <c r="G445" s="17">
        <f t="shared" si="18"/>
        <v>2243.9</v>
      </c>
      <c r="H445" s="22">
        <v>1294758.03</v>
      </c>
      <c r="I445" s="17">
        <f t="shared" si="19"/>
        <v>1294.75803</v>
      </c>
      <c r="J445" s="25">
        <f t="shared" si="20"/>
        <v>57.701235794821514</v>
      </c>
    </row>
    <row r="446" spans="1:10" x14ac:dyDescent="0.2">
      <c r="A446" s="1" t="s">
        <v>1023</v>
      </c>
      <c r="B446" s="1" t="s">
        <v>271</v>
      </c>
      <c r="C446" s="1" t="s">
        <v>297</v>
      </c>
      <c r="D446" s="1" t="s">
        <v>1</v>
      </c>
      <c r="E446" s="10" t="s">
        <v>296</v>
      </c>
      <c r="F446" s="5">
        <v>141100</v>
      </c>
      <c r="G446" s="17">
        <f t="shared" si="18"/>
        <v>141.1</v>
      </c>
      <c r="H446" s="22">
        <v>66400</v>
      </c>
      <c r="I446" s="17">
        <f t="shared" si="19"/>
        <v>66.400000000000006</v>
      </c>
      <c r="J446" s="25">
        <f t="shared" si="20"/>
        <v>47.058823529411768</v>
      </c>
    </row>
    <row r="447" spans="1:10" ht="25.5" x14ac:dyDescent="0.2">
      <c r="A447" s="1" t="s">
        <v>1024</v>
      </c>
      <c r="B447" s="1" t="s">
        <v>271</v>
      </c>
      <c r="C447" s="1" t="s">
        <v>297</v>
      </c>
      <c r="D447" s="1" t="s">
        <v>32</v>
      </c>
      <c r="E447" s="10" t="s">
        <v>31</v>
      </c>
      <c r="F447" s="5">
        <v>141100</v>
      </c>
      <c r="G447" s="17">
        <f t="shared" si="18"/>
        <v>141.1</v>
      </c>
      <c r="H447" s="22">
        <v>66400</v>
      </c>
      <c r="I447" s="17">
        <f t="shared" si="19"/>
        <v>66.400000000000006</v>
      </c>
      <c r="J447" s="25">
        <f t="shared" si="20"/>
        <v>47.058823529411768</v>
      </c>
    </row>
    <row r="448" spans="1:10" ht="25.5" x14ac:dyDescent="0.2">
      <c r="A448" s="1" t="s">
        <v>1025</v>
      </c>
      <c r="B448" s="1" t="s">
        <v>271</v>
      </c>
      <c r="C448" s="1" t="s">
        <v>297</v>
      </c>
      <c r="D448" s="1" t="s">
        <v>36</v>
      </c>
      <c r="E448" s="10" t="s">
        <v>35</v>
      </c>
      <c r="F448" s="5">
        <v>141100</v>
      </c>
      <c r="G448" s="17">
        <f t="shared" ref="G448:G507" si="21">F448/1000</f>
        <v>141.1</v>
      </c>
      <c r="H448" s="22">
        <v>66400</v>
      </c>
      <c r="I448" s="17">
        <f t="shared" ref="I448:I507" si="22">H448/1000</f>
        <v>66.400000000000006</v>
      </c>
      <c r="J448" s="25">
        <f t="shared" ref="J448:J507" si="23">I448/G448*100</f>
        <v>47.058823529411768</v>
      </c>
    </row>
    <row r="449" spans="1:10" ht="38.25" x14ac:dyDescent="0.2">
      <c r="A449" s="1" t="s">
        <v>1026</v>
      </c>
      <c r="B449" s="1" t="s">
        <v>271</v>
      </c>
      <c r="C449" s="1" t="s">
        <v>233</v>
      </c>
      <c r="D449" s="1" t="s">
        <v>1</v>
      </c>
      <c r="E449" s="10" t="s">
        <v>232</v>
      </c>
      <c r="F449" s="5">
        <v>2661000</v>
      </c>
      <c r="G449" s="17">
        <f t="shared" si="21"/>
        <v>2661</v>
      </c>
      <c r="H449" s="22">
        <v>585197.36</v>
      </c>
      <c r="I449" s="17">
        <f t="shared" si="22"/>
        <v>585.19736</v>
      </c>
      <c r="J449" s="25">
        <f t="shared" si="23"/>
        <v>21.991633220593762</v>
      </c>
    </row>
    <row r="450" spans="1:10" ht="38.25" x14ac:dyDescent="0.2">
      <c r="A450" s="1" t="s">
        <v>1027</v>
      </c>
      <c r="B450" s="1" t="s">
        <v>271</v>
      </c>
      <c r="C450" s="1" t="s">
        <v>301</v>
      </c>
      <c r="D450" s="1" t="s">
        <v>1</v>
      </c>
      <c r="E450" s="10" t="s">
        <v>300</v>
      </c>
      <c r="F450" s="5">
        <v>2561000</v>
      </c>
      <c r="G450" s="17">
        <f t="shared" si="21"/>
        <v>2561</v>
      </c>
      <c r="H450" s="22">
        <v>554960.36</v>
      </c>
      <c r="I450" s="17">
        <f t="shared" si="22"/>
        <v>554.96036000000004</v>
      </c>
      <c r="J450" s="25">
        <f t="shared" si="23"/>
        <v>21.669674345958612</v>
      </c>
    </row>
    <row r="451" spans="1:10" ht="25.5" x14ac:dyDescent="0.2">
      <c r="A451" s="1" t="s">
        <v>1028</v>
      </c>
      <c r="B451" s="1" t="s">
        <v>271</v>
      </c>
      <c r="C451" s="1" t="s">
        <v>301</v>
      </c>
      <c r="D451" s="1" t="s">
        <v>32</v>
      </c>
      <c r="E451" s="10" t="s">
        <v>31</v>
      </c>
      <c r="F451" s="5">
        <v>2561000</v>
      </c>
      <c r="G451" s="17">
        <f t="shared" si="21"/>
        <v>2561</v>
      </c>
      <c r="H451" s="22">
        <v>554960.36</v>
      </c>
      <c r="I451" s="17">
        <f t="shared" si="22"/>
        <v>554.96036000000004</v>
      </c>
      <c r="J451" s="25">
        <f t="shared" si="23"/>
        <v>21.669674345958612</v>
      </c>
    </row>
    <row r="452" spans="1:10" ht="25.5" x14ac:dyDescent="0.2">
      <c r="A452" s="1" t="s">
        <v>1029</v>
      </c>
      <c r="B452" s="1" t="s">
        <v>271</v>
      </c>
      <c r="C452" s="1" t="s">
        <v>301</v>
      </c>
      <c r="D452" s="1" t="s">
        <v>36</v>
      </c>
      <c r="E452" s="10" t="s">
        <v>35</v>
      </c>
      <c r="F452" s="5">
        <v>2561000</v>
      </c>
      <c r="G452" s="17">
        <f t="shared" si="21"/>
        <v>2561</v>
      </c>
      <c r="H452" s="22">
        <v>554960.36</v>
      </c>
      <c r="I452" s="17">
        <f t="shared" si="22"/>
        <v>554.96036000000004</v>
      </c>
      <c r="J452" s="25">
        <f t="shared" si="23"/>
        <v>21.669674345958612</v>
      </c>
    </row>
    <row r="453" spans="1:10" ht="25.5" x14ac:dyDescent="0.2">
      <c r="A453" s="1" t="s">
        <v>1030</v>
      </c>
      <c r="B453" s="1" t="s">
        <v>271</v>
      </c>
      <c r="C453" s="1" t="s">
        <v>303</v>
      </c>
      <c r="D453" s="1" t="s">
        <v>1</v>
      </c>
      <c r="E453" s="10" t="s">
        <v>302</v>
      </c>
      <c r="F453" s="5">
        <v>100000</v>
      </c>
      <c r="G453" s="17">
        <f t="shared" si="21"/>
        <v>100</v>
      </c>
      <c r="H453" s="22">
        <v>30237</v>
      </c>
      <c r="I453" s="17">
        <f t="shared" si="22"/>
        <v>30.236999999999998</v>
      </c>
      <c r="J453" s="25">
        <f t="shared" si="23"/>
        <v>30.236999999999998</v>
      </c>
    </row>
    <row r="454" spans="1:10" ht="25.5" x14ac:dyDescent="0.2">
      <c r="A454" s="1" t="s">
        <v>1031</v>
      </c>
      <c r="B454" s="1" t="s">
        <v>271</v>
      </c>
      <c r="C454" s="1" t="s">
        <v>303</v>
      </c>
      <c r="D454" s="1" t="s">
        <v>32</v>
      </c>
      <c r="E454" s="10" t="s">
        <v>31</v>
      </c>
      <c r="F454" s="5">
        <v>100000</v>
      </c>
      <c r="G454" s="17">
        <f t="shared" si="21"/>
        <v>100</v>
      </c>
      <c r="H454" s="22">
        <v>30237</v>
      </c>
      <c r="I454" s="17">
        <f t="shared" si="22"/>
        <v>30.236999999999998</v>
      </c>
      <c r="J454" s="25">
        <f t="shared" si="23"/>
        <v>30.236999999999998</v>
      </c>
    </row>
    <row r="455" spans="1:10" ht="25.5" x14ac:dyDescent="0.2">
      <c r="A455" s="1" t="s">
        <v>1032</v>
      </c>
      <c r="B455" s="1" t="s">
        <v>271</v>
      </c>
      <c r="C455" s="1" t="s">
        <v>303</v>
      </c>
      <c r="D455" s="1" t="s">
        <v>36</v>
      </c>
      <c r="E455" s="10" t="s">
        <v>35</v>
      </c>
      <c r="F455" s="5">
        <v>100000</v>
      </c>
      <c r="G455" s="17">
        <f t="shared" si="21"/>
        <v>100</v>
      </c>
      <c r="H455" s="22">
        <v>30237</v>
      </c>
      <c r="I455" s="17">
        <f t="shared" si="22"/>
        <v>30.236999999999998</v>
      </c>
      <c r="J455" s="25">
        <f t="shared" si="23"/>
        <v>30.236999999999998</v>
      </c>
    </row>
    <row r="456" spans="1:10" s="4" customFormat="1" x14ac:dyDescent="0.2">
      <c r="A456" s="1" t="s">
        <v>1033</v>
      </c>
      <c r="B456" s="12" t="s">
        <v>305</v>
      </c>
      <c r="C456" s="12" t="s">
        <v>3</v>
      </c>
      <c r="D456" s="12" t="s">
        <v>1</v>
      </c>
      <c r="E456" s="13" t="s">
        <v>304</v>
      </c>
      <c r="F456" s="14">
        <v>168312993.72</v>
      </c>
      <c r="G456" s="20">
        <f t="shared" si="21"/>
        <v>168312.99372</v>
      </c>
      <c r="H456" s="21">
        <v>60556560.520000003</v>
      </c>
      <c r="I456" s="20">
        <f t="shared" si="22"/>
        <v>60556.560520000006</v>
      </c>
      <c r="J456" s="24">
        <f t="shared" si="23"/>
        <v>35.978541633416569</v>
      </c>
    </row>
    <row r="457" spans="1:10" s="4" customFormat="1" x14ac:dyDescent="0.2">
      <c r="A457" s="1" t="s">
        <v>1034</v>
      </c>
      <c r="B457" s="12" t="s">
        <v>307</v>
      </c>
      <c r="C457" s="12" t="s">
        <v>3</v>
      </c>
      <c r="D457" s="12" t="s">
        <v>1</v>
      </c>
      <c r="E457" s="13" t="s">
        <v>306</v>
      </c>
      <c r="F457" s="14">
        <v>19058763.719999999</v>
      </c>
      <c r="G457" s="20">
        <f t="shared" si="21"/>
        <v>19058.763719999999</v>
      </c>
      <c r="H457" s="21">
        <v>2647988.85</v>
      </c>
      <c r="I457" s="20">
        <f t="shared" si="22"/>
        <v>2647.9888500000002</v>
      </c>
      <c r="J457" s="24">
        <f t="shared" si="23"/>
        <v>13.893812258248616</v>
      </c>
    </row>
    <row r="458" spans="1:10" ht="25.5" x14ac:dyDescent="0.2">
      <c r="A458" s="1" t="s">
        <v>1035</v>
      </c>
      <c r="B458" s="1" t="s">
        <v>307</v>
      </c>
      <c r="C458" s="1" t="s">
        <v>7</v>
      </c>
      <c r="D458" s="1" t="s">
        <v>1</v>
      </c>
      <c r="E458" s="10" t="s">
        <v>6</v>
      </c>
      <c r="F458" s="5">
        <v>13201655.18</v>
      </c>
      <c r="G458" s="17">
        <f t="shared" si="21"/>
        <v>13201.65518</v>
      </c>
      <c r="H458" s="22">
        <v>338077.14</v>
      </c>
      <c r="I458" s="17">
        <f t="shared" si="22"/>
        <v>338.07713999999999</v>
      </c>
      <c r="J458" s="25">
        <f t="shared" si="23"/>
        <v>2.5608693409306271</v>
      </c>
    </row>
    <row r="459" spans="1:10" ht="38.25" x14ac:dyDescent="0.2">
      <c r="A459" s="1" t="s">
        <v>1036</v>
      </c>
      <c r="B459" s="1" t="s">
        <v>307</v>
      </c>
      <c r="C459" s="1" t="s">
        <v>309</v>
      </c>
      <c r="D459" s="1" t="s">
        <v>1</v>
      </c>
      <c r="E459" s="10" t="s">
        <v>308</v>
      </c>
      <c r="F459" s="5">
        <v>4015000</v>
      </c>
      <c r="G459" s="17">
        <f t="shared" si="21"/>
        <v>4015</v>
      </c>
      <c r="H459" s="22">
        <v>0</v>
      </c>
      <c r="I459" s="17">
        <f t="shared" si="22"/>
        <v>0</v>
      </c>
      <c r="J459" s="25">
        <f t="shared" si="23"/>
        <v>0</v>
      </c>
    </row>
    <row r="460" spans="1:10" ht="25.5" x14ac:dyDescent="0.2">
      <c r="A460" s="1" t="s">
        <v>1037</v>
      </c>
      <c r="B460" s="1" t="s">
        <v>307</v>
      </c>
      <c r="C460" s="1" t="s">
        <v>311</v>
      </c>
      <c r="D460" s="1" t="s">
        <v>1</v>
      </c>
      <c r="E460" s="10" t="s">
        <v>310</v>
      </c>
      <c r="F460" s="5">
        <v>2615000</v>
      </c>
      <c r="G460" s="17">
        <f t="shared" si="21"/>
        <v>2615</v>
      </c>
      <c r="H460" s="22">
        <v>0</v>
      </c>
      <c r="I460" s="17">
        <f t="shared" si="22"/>
        <v>0</v>
      </c>
      <c r="J460" s="25">
        <f t="shared" si="23"/>
        <v>0</v>
      </c>
    </row>
    <row r="461" spans="1:10" x14ac:dyDescent="0.2">
      <c r="A461" s="1" t="s">
        <v>1038</v>
      </c>
      <c r="B461" s="1" t="s">
        <v>307</v>
      </c>
      <c r="C461" s="1" t="s">
        <v>311</v>
      </c>
      <c r="D461" s="1" t="s">
        <v>265</v>
      </c>
      <c r="E461" s="10" t="s">
        <v>264</v>
      </c>
      <c r="F461" s="5">
        <v>2615000</v>
      </c>
      <c r="G461" s="17">
        <f t="shared" si="21"/>
        <v>2615</v>
      </c>
      <c r="H461" s="22">
        <v>0</v>
      </c>
      <c r="I461" s="17">
        <f t="shared" si="22"/>
        <v>0</v>
      </c>
      <c r="J461" s="25">
        <f t="shared" si="23"/>
        <v>0</v>
      </c>
    </row>
    <row r="462" spans="1:10" ht="38.25" x14ac:dyDescent="0.2">
      <c r="A462" s="1" t="s">
        <v>1039</v>
      </c>
      <c r="B462" s="1" t="s">
        <v>307</v>
      </c>
      <c r="C462" s="1" t="s">
        <v>311</v>
      </c>
      <c r="D462" s="1" t="s">
        <v>313</v>
      </c>
      <c r="E462" s="10" t="s">
        <v>312</v>
      </c>
      <c r="F462" s="5">
        <v>2615000</v>
      </c>
      <c r="G462" s="17">
        <f t="shared" si="21"/>
        <v>2615</v>
      </c>
      <c r="H462" s="22">
        <v>0</v>
      </c>
      <c r="I462" s="17">
        <f t="shared" si="22"/>
        <v>0</v>
      </c>
      <c r="J462" s="25">
        <f t="shared" si="23"/>
        <v>0</v>
      </c>
    </row>
    <row r="463" spans="1:10" ht="25.5" x14ac:dyDescent="0.2">
      <c r="A463" s="1" t="s">
        <v>1040</v>
      </c>
      <c r="B463" s="1" t="s">
        <v>307</v>
      </c>
      <c r="C463" s="1" t="s">
        <v>315</v>
      </c>
      <c r="D463" s="1" t="s">
        <v>1</v>
      </c>
      <c r="E463" s="10" t="s">
        <v>314</v>
      </c>
      <c r="F463" s="5">
        <v>1400000</v>
      </c>
      <c r="G463" s="17">
        <f t="shared" si="21"/>
        <v>1400</v>
      </c>
      <c r="H463" s="22">
        <v>0</v>
      </c>
      <c r="I463" s="17">
        <f t="shared" si="22"/>
        <v>0</v>
      </c>
      <c r="J463" s="25">
        <f t="shared" si="23"/>
        <v>0</v>
      </c>
    </row>
    <row r="464" spans="1:10" x14ac:dyDescent="0.2">
      <c r="A464" s="1" t="s">
        <v>1041</v>
      </c>
      <c r="B464" s="1" t="s">
        <v>307</v>
      </c>
      <c r="C464" s="1" t="s">
        <v>315</v>
      </c>
      <c r="D464" s="1" t="s">
        <v>265</v>
      </c>
      <c r="E464" s="10" t="s">
        <v>264</v>
      </c>
      <c r="F464" s="5">
        <v>1400000</v>
      </c>
      <c r="G464" s="17">
        <f t="shared" si="21"/>
        <v>1400</v>
      </c>
      <c r="H464" s="22">
        <v>0</v>
      </c>
      <c r="I464" s="17">
        <f t="shared" si="22"/>
        <v>0</v>
      </c>
      <c r="J464" s="25">
        <f t="shared" si="23"/>
        <v>0</v>
      </c>
    </row>
    <row r="465" spans="1:10" ht="38.25" x14ac:dyDescent="0.2">
      <c r="A465" s="1" t="s">
        <v>1042</v>
      </c>
      <c r="B465" s="1" t="s">
        <v>307</v>
      </c>
      <c r="C465" s="1" t="s">
        <v>315</v>
      </c>
      <c r="D465" s="1" t="s">
        <v>313</v>
      </c>
      <c r="E465" s="10" t="s">
        <v>312</v>
      </c>
      <c r="F465" s="5">
        <v>1400000</v>
      </c>
      <c r="G465" s="17">
        <f t="shared" si="21"/>
        <v>1400</v>
      </c>
      <c r="H465" s="22">
        <v>0</v>
      </c>
      <c r="I465" s="17">
        <f t="shared" si="22"/>
        <v>0</v>
      </c>
      <c r="J465" s="25">
        <f t="shared" si="23"/>
        <v>0</v>
      </c>
    </row>
    <row r="466" spans="1:10" ht="25.5" x14ac:dyDescent="0.2">
      <c r="A466" s="1" t="s">
        <v>1043</v>
      </c>
      <c r="B466" s="1" t="s">
        <v>307</v>
      </c>
      <c r="C466" s="1" t="s">
        <v>273</v>
      </c>
      <c r="D466" s="1" t="s">
        <v>1</v>
      </c>
      <c r="E466" s="10" t="s">
        <v>272</v>
      </c>
      <c r="F466" s="5">
        <v>9186655.1799999997</v>
      </c>
      <c r="G466" s="17">
        <f t="shared" si="21"/>
        <v>9186.6551799999997</v>
      </c>
      <c r="H466" s="22">
        <v>338077.14</v>
      </c>
      <c r="I466" s="17">
        <f t="shared" si="22"/>
        <v>338.07713999999999</v>
      </c>
      <c r="J466" s="25">
        <f t="shared" si="23"/>
        <v>3.6800895796765931</v>
      </c>
    </row>
    <row r="467" spans="1:10" ht="38.25" x14ac:dyDescent="0.2">
      <c r="A467" s="1" t="s">
        <v>1044</v>
      </c>
      <c r="B467" s="1" t="s">
        <v>307</v>
      </c>
      <c r="C467" s="1" t="s">
        <v>317</v>
      </c>
      <c r="D467" s="1" t="s">
        <v>1</v>
      </c>
      <c r="E467" s="10" t="s">
        <v>316</v>
      </c>
      <c r="F467" s="5">
        <v>3649700</v>
      </c>
      <c r="G467" s="17">
        <f t="shared" si="21"/>
        <v>3649.7</v>
      </c>
      <c r="H467" s="22">
        <v>0</v>
      </c>
      <c r="I467" s="17">
        <f t="shared" si="22"/>
        <v>0</v>
      </c>
      <c r="J467" s="25">
        <f t="shared" si="23"/>
        <v>0</v>
      </c>
    </row>
    <row r="468" spans="1:10" x14ac:dyDescent="0.2">
      <c r="A468" s="1" t="s">
        <v>1045</v>
      </c>
      <c r="B468" s="1" t="s">
        <v>307</v>
      </c>
      <c r="C468" s="1" t="s">
        <v>317</v>
      </c>
      <c r="D468" s="1" t="s">
        <v>265</v>
      </c>
      <c r="E468" s="10" t="s">
        <v>264</v>
      </c>
      <c r="F468" s="5">
        <v>3649700</v>
      </c>
      <c r="G468" s="17">
        <f t="shared" si="21"/>
        <v>3649.7</v>
      </c>
      <c r="H468" s="22">
        <v>0</v>
      </c>
      <c r="I468" s="17">
        <f t="shared" si="22"/>
        <v>0</v>
      </c>
      <c r="J468" s="25">
        <f t="shared" si="23"/>
        <v>0</v>
      </c>
    </row>
    <row r="469" spans="1:10" ht="38.25" x14ac:dyDescent="0.2">
      <c r="A469" s="1" t="s">
        <v>1046</v>
      </c>
      <c r="B469" s="1" t="s">
        <v>307</v>
      </c>
      <c r="C469" s="1" t="s">
        <v>317</v>
      </c>
      <c r="D469" s="1" t="s">
        <v>313</v>
      </c>
      <c r="E469" s="10" t="s">
        <v>312</v>
      </c>
      <c r="F469" s="5">
        <v>3649700</v>
      </c>
      <c r="G469" s="17">
        <f t="shared" si="21"/>
        <v>3649.7</v>
      </c>
      <c r="H469" s="22">
        <v>0</v>
      </c>
      <c r="I469" s="17">
        <f t="shared" si="22"/>
        <v>0</v>
      </c>
      <c r="J469" s="25">
        <f t="shared" si="23"/>
        <v>0</v>
      </c>
    </row>
    <row r="470" spans="1:10" ht="25.5" x14ac:dyDescent="0.2">
      <c r="A470" s="1" t="s">
        <v>1047</v>
      </c>
      <c r="B470" s="1" t="s">
        <v>307</v>
      </c>
      <c r="C470" s="1" t="s">
        <v>319</v>
      </c>
      <c r="D470" s="1" t="s">
        <v>1</v>
      </c>
      <c r="E470" s="10" t="s">
        <v>318</v>
      </c>
      <c r="F470" s="5">
        <v>1000000</v>
      </c>
      <c r="G470" s="17">
        <f t="shared" si="21"/>
        <v>1000</v>
      </c>
      <c r="H470" s="22">
        <v>0</v>
      </c>
      <c r="I470" s="17">
        <f t="shared" si="22"/>
        <v>0</v>
      </c>
      <c r="J470" s="25">
        <f t="shared" si="23"/>
        <v>0</v>
      </c>
    </row>
    <row r="471" spans="1:10" ht="25.5" x14ac:dyDescent="0.2">
      <c r="A471" s="1" t="s">
        <v>1048</v>
      </c>
      <c r="B471" s="1" t="s">
        <v>307</v>
      </c>
      <c r="C471" s="1" t="s">
        <v>319</v>
      </c>
      <c r="D471" s="1" t="s">
        <v>32</v>
      </c>
      <c r="E471" s="10" t="s">
        <v>31</v>
      </c>
      <c r="F471" s="5">
        <v>1000000</v>
      </c>
      <c r="G471" s="17">
        <f t="shared" si="21"/>
        <v>1000</v>
      </c>
      <c r="H471" s="22">
        <v>0</v>
      </c>
      <c r="I471" s="17">
        <f t="shared" si="22"/>
        <v>0</v>
      </c>
      <c r="J471" s="25">
        <f t="shared" si="23"/>
        <v>0</v>
      </c>
    </row>
    <row r="472" spans="1:10" ht="25.5" x14ac:dyDescent="0.2">
      <c r="A472" s="1" t="s">
        <v>1049</v>
      </c>
      <c r="B472" s="1" t="s">
        <v>307</v>
      </c>
      <c r="C472" s="1" t="s">
        <v>319</v>
      </c>
      <c r="D472" s="1" t="s">
        <v>36</v>
      </c>
      <c r="E472" s="10" t="s">
        <v>35</v>
      </c>
      <c r="F472" s="5">
        <v>1000000</v>
      </c>
      <c r="G472" s="17">
        <f t="shared" si="21"/>
        <v>1000</v>
      </c>
      <c r="H472" s="22">
        <v>0</v>
      </c>
      <c r="I472" s="17">
        <f t="shared" si="22"/>
        <v>0</v>
      </c>
      <c r="J472" s="25">
        <f t="shared" si="23"/>
        <v>0</v>
      </c>
    </row>
    <row r="473" spans="1:10" ht="25.5" x14ac:dyDescent="0.2">
      <c r="A473" s="1" t="s">
        <v>1050</v>
      </c>
      <c r="B473" s="1" t="s">
        <v>307</v>
      </c>
      <c r="C473" s="1" t="s">
        <v>321</v>
      </c>
      <c r="D473" s="1" t="s">
        <v>1</v>
      </c>
      <c r="E473" s="10" t="s">
        <v>320</v>
      </c>
      <c r="F473" s="5">
        <v>987625.18</v>
      </c>
      <c r="G473" s="17">
        <f t="shared" si="21"/>
        <v>987.62518</v>
      </c>
      <c r="H473" s="22">
        <v>241632.14</v>
      </c>
      <c r="I473" s="17">
        <f t="shared" si="22"/>
        <v>241.63214000000002</v>
      </c>
      <c r="J473" s="25">
        <f t="shared" si="23"/>
        <v>24.465976049739844</v>
      </c>
    </row>
    <row r="474" spans="1:10" x14ac:dyDescent="0.2">
      <c r="A474" s="1" t="s">
        <v>1051</v>
      </c>
      <c r="B474" s="1" t="s">
        <v>307</v>
      </c>
      <c r="C474" s="1" t="s">
        <v>321</v>
      </c>
      <c r="D474" s="1" t="s">
        <v>265</v>
      </c>
      <c r="E474" s="10" t="s">
        <v>264</v>
      </c>
      <c r="F474" s="5">
        <v>987625.18</v>
      </c>
      <c r="G474" s="17">
        <f t="shared" si="21"/>
        <v>987.62518</v>
      </c>
      <c r="H474" s="22">
        <v>241632.14</v>
      </c>
      <c r="I474" s="17">
        <f t="shared" si="22"/>
        <v>241.63214000000002</v>
      </c>
      <c r="J474" s="25">
        <f t="shared" si="23"/>
        <v>24.465976049739844</v>
      </c>
    </row>
    <row r="475" spans="1:10" ht="38.25" x14ac:dyDescent="0.2">
      <c r="A475" s="1" t="s">
        <v>1052</v>
      </c>
      <c r="B475" s="1" t="s">
        <v>307</v>
      </c>
      <c r="C475" s="1" t="s">
        <v>321</v>
      </c>
      <c r="D475" s="1" t="s">
        <v>267</v>
      </c>
      <c r="E475" s="10" t="s">
        <v>266</v>
      </c>
      <c r="F475" s="5">
        <v>987625.18</v>
      </c>
      <c r="G475" s="17">
        <f t="shared" si="21"/>
        <v>987.62518</v>
      </c>
      <c r="H475" s="22">
        <v>241632.14</v>
      </c>
      <c r="I475" s="17">
        <f t="shared" si="22"/>
        <v>241.63214000000002</v>
      </c>
      <c r="J475" s="25">
        <f t="shared" si="23"/>
        <v>24.465976049739844</v>
      </c>
    </row>
    <row r="476" spans="1:10" ht="25.5" x14ac:dyDescent="0.2">
      <c r="A476" s="1" t="s">
        <v>1053</v>
      </c>
      <c r="B476" s="1" t="s">
        <v>307</v>
      </c>
      <c r="C476" s="1" t="s">
        <v>323</v>
      </c>
      <c r="D476" s="1" t="s">
        <v>1</v>
      </c>
      <c r="E476" s="10" t="s">
        <v>322</v>
      </c>
      <c r="F476" s="5">
        <v>659330</v>
      </c>
      <c r="G476" s="17">
        <f t="shared" si="21"/>
        <v>659.33</v>
      </c>
      <c r="H476" s="22">
        <v>0</v>
      </c>
      <c r="I476" s="17">
        <f t="shared" si="22"/>
        <v>0</v>
      </c>
      <c r="J476" s="25">
        <f t="shared" si="23"/>
        <v>0</v>
      </c>
    </row>
    <row r="477" spans="1:10" x14ac:dyDescent="0.2">
      <c r="A477" s="1" t="s">
        <v>1054</v>
      </c>
      <c r="B477" s="1" t="s">
        <v>307</v>
      </c>
      <c r="C477" s="1" t="s">
        <v>323</v>
      </c>
      <c r="D477" s="1" t="s">
        <v>265</v>
      </c>
      <c r="E477" s="10" t="s">
        <v>264</v>
      </c>
      <c r="F477" s="5">
        <v>659330</v>
      </c>
      <c r="G477" s="17">
        <f t="shared" si="21"/>
        <v>659.33</v>
      </c>
      <c r="H477" s="22">
        <v>0</v>
      </c>
      <c r="I477" s="17">
        <f t="shared" si="22"/>
        <v>0</v>
      </c>
      <c r="J477" s="25">
        <f t="shared" si="23"/>
        <v>0</v>
      </c>
    </row>
    <row r="478" spans="1:10" ht="38.25" x14ac:dyDescent="0.2">
      <c r="A478" s="1" t="s">
        <v>1055</v>
      </c>
      <c r="B478" s="1" t="s">
        <v>307</v>
      </c>
      <c r="C478" s="1" t="s">
        <v>323</v>
      </c>
      <c r="D478" s="1" t="s">
        <v>267</v>
      </c>
      <c r="E478" s="10" t="s">
        <v>266</v>
      </c>
      <c r="F478" s="5">
        <v>659330</v>
      </c>
      <c r="G478" s="17">
        <f t="shared" si="21"/>
        <v>659.33</v>
      </c>
      <c r="H478" s="22">
        <v>0</v>
      </c>
      <c r="I478" s="17">
        <f t="shared" si="22"/>
        <v>0</v>
      </c>
      <c r="J478" s="25">
        <f t="shared" si="23"/>
        <v>0</v>
      </c>
    </row>
    <row r="479" spans="1:10" x14ac:dyDescent="0.2">
      <c r="A479" s="1" t="s">
        <v>1056</v>
      </c>
      <c r="B479" s="1" t="s">
        <v>307</v>
      </c>
      <c r="C479" s="1" t="s">
        <v>325</v>
      </c>
      <c r="D479" s="1" t="s">
        <v>1</v>
      </c>
      <c r="E479" s="10" t="s">
        <v>324</v>
      </c>
      <c r="F479" s="5">
        <v>1221400</v>
      </c>
      <c r="G479" s="17">
        <f t="shared" si="21"/>
        <v>1221.4000000000001</v>
      </c>
      <c r="H479" s="22">
        <v>0</v>
      </c>
      <c r="I479" s="17">
        <f t="shared" si="22"/>
        <v>0</v>
      </c>
      <c r="J479" s="25">
        <f t="shared" si="23"/>
        <v>0</v>
      </c>
    </row>
    <row r="480" spans="1:10" x14ac:dyDescent="0.2">
      <c r="A480" s="1" t="s">
        <v>1057</v>
      </c>
      <c r="B480" s="1" t="s">
        <v>307</v>
      </c>
      <c r="C480" s="1" t="s">
        <v>325</v>
      </c>
      <c r="D480" s="1" t="s">
        <v>265</v>
      </c>
      <c r="E480" s="10" t="s">
        <v>264</v>
      </c>
      <c r="F480" s="5">
        <v>1221400</v>
      </c>
      <c r="G480" s="17">
        <f t="shared" si="21"/>
        <v>1221.4000000000001</v>
      </c>
      <c r="H480" s="22">
        <v>0</v>
      </c>
      <c r="I480" s="17">
        <f t="shared" si="22"/>
        <v>0</v>
      </c>
      <c r="J480" s="25">
        <f t="shared" si="23"/>
        <v>0</v>
      </c>
    </row>
    <row r="481" spans="1:10" ht="38.25" x14ac:dyDescent="0.2">
      <c r="A481" s="1" t="s">
        <v>1058</v>
      </c>
      <c r="B481" s="1" t="s">
        <v>307</v>
      </c>
      <c r="C481" s="1" t="s">
        <v>325</v>
      </c>
      <c r="D481" s="1" t="s">
        <v>267</v>
      </c>
      <c r="E481" s="10" t="s">
        <v>266</v>
      </c>
      <c r="F481" s="5">
        <v>1221400</v>
      </c>
      <c r="G481" s="17">
        <f t="shared" si="21"/>
        <v>1221.4000000000001</v>
      </c>
      <c r="H481" s="22">
        <v>0</v>
      </c>
      <c r="I481" s="17">
        <f t="shared" si="22"/>
        <v>0</v>
      </c>
      <c r="J481" s="25">
        <f t="shared" si="23"/>
        <v>0</v>
      </c>
    </row>
    <row r="482" spans="1:10" ht="25.5" x14ac:dyDescent="0.2">
      <c r="A482" s="1" t="s">
        <v>1059</v>
      </c>
      <c r="B482" s="1" t="s">
        <v>307</v>
      </c>
      <c r="C482" s="1" t="s">
        <v>327</v>
      </c>
      <c r="D482" s="1" t="s">
        <v>1</v>
      </c>
      <c r="E482" s="10" t="s">
        <v>326</v>
      </c>
      <c r="F482" s="5">
        <v>168600</v>
      </c>
      <c r="G482" s="17">
        <f t="shared" si="21"/>
        <v>168.6</v>
      </c>
      <c r="H482" s="22">
        <v>96445</v>
      </c>
      <c r="I482" s="17">
        <f t="shared" si="22"/>
        <v>96.444999999999993</v>
      </c>
      <c r="J482" s="25">
        <f t="shared" si="23"/>
        <v>57.203440094899172</v>
      </c>
    </row>
    <row r="483" spans="1:10" ht="25.5" x14ac:dyDescent="0.2">
      <c r="A483" s="1" t="s">
        <v>1060</v>
      </c>
      <c r="B483" s="1" t="s">
        <v>307</v>
      </c>
      <c r="C483" s="1" t="s">
        <v>327</v>
      </c>
      <c r="D483" s="1" t="s">
        <v>32</v>
      </c>
      <c r="E483" s="10" t="s">
        <v>31</v>
      </c>
      <c r="F483" s="5">
        <v>168600</v>
      </c>
      <c r="G483" s="17">
        <f t="shared" si="21"/>
        <v>168.6</v>
      </c>
      <c r="H483" s="22">
        <v>96445</v>
      </c>
      <c r="I483" s="17">
        <f t="shared" si="22"/>
        <v>96.444999999999993</v>
      </c>
      <c r="J483" s="25">
        <f t="shared" si="23"/>
        <v>57.203440094899172</v>
      </c>
    </row>
    <row r="484" spans="1:10" ht="25.5" x14ac:dyDescent="0.2">
      <c r="A484" s="1" t="s">
        <v>1061</v>
      </c>
      <c r="B484" s="1" t="s">
        <v>307</v>
      </c>
      <c r="C484" s="1" t="s">
        <v>327</v>
      </c>
      <c r="D484" s="1" t="s">
        <v>36</v>
      </c>
      <c r="E484" s="10" t="s">
        <v>35</v>
      </c>
      <c r="F484" s="5">
        <v>168600</v>
      </c>
      <c r="G484" s="17">
        <f t="shared" si="21"/>
        <v>168.6</v>
      </c>
      <c r="H484" s="22">
        <v>96445</v>
      </c>
      <c r="I484" s="17">
        <f t="shared" si="22"/>
        <v>96.444999999999993</v>
      </c>
      <c r="J484" s="25">
        <f t="shared" si="23"/>
        <v>57.203440094899172</v>
      </c>
    </row>
    <row r="485" spans="1:10" ht="38.25" x14ac:dyDescent="0.2">
      <c r="A485" s="1" t="s">
        <v>1062</v>
      </c>
      <c r="B485" s="1" t="s">
        <v>307</v>
      </c>
      <c r="C485" s="1" t="s">
        <v>329</v>
      </c>
      <c r="D485" s="1" t="s">
        <v>1</v>
      </c>
      <c r="E485" s="10" t="s">
        <v>328</v>
      </c>
      <c r="F485" s="5">
        <v>1500000</v>
      </c>
      <c r="G485" s="17">
        <f t="shared" si="21"/>
        <v>1500</v>
      </c>
      <c r="H485" s="22">
        <v>0</v>
      </c>
      <c r="I485" s="17">
        <f t="shared" si="22"/>
        <v>0</v>
      </c>
      <c r="J485" s="25">
        <f t="shared" si="23"/>
        <v>0</v>
      </c>
    </row>
    <row r="486" spans="1:10" x14ac:dyDescent="0.2">
      <c r="A486" s="1" t="s">
        <v>1063</v>
      </c>
      <c r="B486" s="1" t="s">
        <v>307</v>
      </c>
      <c r="C486" s="1" t="s">
        <v>329</v>
      </c>
      <c r="D486" s="1" t="s">
        <v>265</v>
      </c>
      <c r="E486" s="10" t="s">
        <v>264</v>
      </c>
      <c r="F486" s="5">
        <v>1500000</v>
      </c>
      <c r="G486" s="17">
        <f t="shared" si="21"/>
        <v>1500</v>
      </c>
      <c r="H486" s="22">
        <v>0</v>
      </c>
      <c r="I486" s="17">
        <f t="shared" si="22"/>
        <v>0</v>
      </c>
      <c r="J486" s="25">
        <f t="shared" si="23"/>
        <v>0</v>
      </c>
    </row>
    <row r="487" spans="1:10" ht="38.25" x14ac:dyDescent="0.2">
      <c r="A487" s="1" t="s">
        <v>1064</v>
      </c>
      <c r="B487" s="1" t="s">
        <v>307</v>
      </c>
      <c r="C487" s="1" t="s">
        <v>329</v>
      </c>
      <c r="D487" s="1" t="s">
        <v>267</v>
      </c>
      <c r="E487" s="10" t="s">
        <v>266</v>
      </c>
      <c r="F487" s="5">
        <v>1500000</v>
      </c>
      <c r="G487" s="17">
        <f t="shared" si="21"/>
        <v>1500</v>
      </c>
      <c r="H487" s="22">
        <v>0</v>
      </c>
      <c r="I487" s="17">
        <f t="shared" si="22"/>
        <v>0</v>
      </c>
      <c r="J487" s="25">
        <f t="shared" si="23"/>
        <v>0</v>
      </c>
    </row>
    <row r="488" spans="1:10" ht="38.25" x14ac:dyDescent="0.2">
      <c r="A488" s="1" t="s">
        <v>1065</v>
      </c>
      <c r="B488" s="1" t="s">
        <v>307</v>
      </c>
      <c r="C488" s="1" t="s">
        <v>47</v>
      </c>
      <c r="D488" s="1" t="s">
        <v>1</v>
      </c>
      <c r="E488" s="10" t="s">
        <v>46</v>
      </c>
      <c r="F488" s="5">
        <v>4552200</v>
      </c>
      <c r="G488" s="17">
        <f t="shared" si="21"/>
        <v>4552.2</v>
      </c>
      <c r="H488" s="22">
        <v>1757313.83</v>
      </c>
      <c r="I488" s="17">
        <f t="shared" si="22"/>
        <v>1757.3138300000001</v>
      </c>
      <c r="J488" s="25">
        <f t="shared" si="23"/>
        <v>38.603616493124207</v>
      </c>
    </row>
    <row r="489" spans="1:10" ht="38.25" x14ac:dyDescent="0.2">
      <c r="A489" s="1" t="s">
        <v>1066</v>
      </c>
      <c r="B489" s="1" t="s">
        <v>307</v>
      </c>
      <c r="C489" s="1" t="s">
        <v>291</v>
      </c>
      <c r="D489" s="1" t="s">
        <v>1</v>
      </c>
      <c r="E489" s="10" t="s">
        <v>290</v>
      </c>
      <c r="F489" s="5">
        <v>4552200</v>
      </c>
      <c r="G489" s="17">
        <f t="shared" si="21"/>
        <v>4552.2</v>
      </c>
      <c r="H489" s="22">
        <v>1757313.83</v>
      </c>
      <c r="I489" s="17">
        <f t="shared" si="22"/>
        <v>1757.3138300000001</v>
      </c>
      <c r="J489" s="25">
        <f t="shared" si="23"/>
        <v>38.603616493124207</v>
      </c>
    </row>
    <row r="490" spans="1:10" ht="25.5" x14ac:dyDescent="0.2">
      <c r="A490" s="1" t="s">
        <v>1067</v>
      </c>
      <c r="B490" s="1" t="s">
        <v>307</v>
      </c>
      <c r="C490" s="1" t="s">
        <v>299</v>
      </c>
      <c r="D490" s="1" t="s">
        <v>1</v>
      </c>
      <c r="E490" s="10" t="s">
        <v>298</v>
      </c>
      <c r="F490" s="5">
        <v>4552200</v>
      </c>
      <c r="G490" s="17">
        <f t="shared" si="21"/>
        <v>4552.2</v>
      </c>
      <c r="H490" s="22">
        <v>1757313.83</v>
      </c>
      <c r="I490" s="17">
        <f t="shared" si="22"/>
        <v>1757.3138300000001</v>
      </c>
      <c r="J490" s="25">
        <f t="shared" si="23"/>
        <v>38.603616493124207</v>
      </c>
    </row>
    <row r="491" spans="1:10" ht="25.5" x14ac:dyDescent="0.2">
      <c r="A491" s="1" t="s">
        <v>1068</v>
      </c>
      <c r="B491" s="1" t="s">
        <v>307</v>
      </c>
      <c r="C491" s="1" t="s">
        <v>299</v>
      </c>
      <c r="D491" s="1" t="s">
        <v>32</v>
      </c>
      <c r="E491" s="10" t="s">
        <v>31</v>
      </c>
      <c r="F491" s="5">
        <v>4402200</v>
      </c>
      <c r="G491" s="17">
        <f t="shared" si="21"/>
        <v>4402.2</v>
      </c>
      <c r="H491" s="22">
        <v>1757313.83</v>
      </c>
      <c r="I491" s="17">
        <f t="shared" si="22"/>
        <v>1757.3138300000001</v>
      </c>
      <c r="J491" s="25">
        <f t="shared" si="23"/>
        <v>39.918991186225071</v>
      </c>
    </row>
    <row r="492" spans="1:10" ht="25.5" x14ac:dyDescent="0.2">
      <c r="A492" s="1" t="s">
        <v>1069</v>
      </c>
      <c r="B492" s="1" t="s">
        <v>307</v>
      </c>
      <c r="C492" s="1" t="s">
        <v>299</v>
      </c>
      <c r="D492" s="1" t="s">
        <v>118</v>
      </c>
      <c r="E492" s="10" t="s">
        <v>117</v>
      </c>
      <c r="F492" s="5">
        <v>4376200</v>
      </c>
      <c r="G492" s="17">
        <f t="shared" si="21"/>
        <v>4376.2</v>
      </c>
      <c r="H492" s="22">
        <v>1757313.83</v>
      </c>
      <c r="I492" s="17">
        <f t="shared" si="22"/>
        <v>1757.3138300000001</v>
      </c>
      <c r="J492" s="25">
        <f t="shared" si="23"/>
        <v>40.156158996389564</v>
      </c>
    </row>
    <row r="493" spans="1:10" ht="25.5" x14ac:dyDescent="0.2">
      <c r="A493" s="1" t="s">
        <v>1070</v>
      </c>
      <c r="B493" s="1" t="s">
        <v>307</v>
      </c>
      <c r="C493" s="1" t="s">
        <v>299</v>
      </c>
      <c r="D493" s="1" t="s">
        <v>36</v>
      </c>
      <c r="E493" s="10" t="s">
        <v>35</v>
      </c>
      <c r="F493" s="5">
        <v>26000</v>
      </c>
      <c r="G493" s="17">
        <f t="shared" si="21"/>
        <v>26</v>
      </c>
      <c r="H493" s="22">
        <v>0</v>
      </c>
      <c r="I493" s="17">
        <f t="shared" si="22"/>
        <v>0</v>
      </c>
      <c r="J493" s="25">
        <f t="shared" si="23"/>
        <v>0</v>
      </c>
    </row>
    <row r="494" spans="1:10" ht="38.25" x14ac:dyDescent="0.2">
      <c r="A494" s="1" t="s">
        <v>1071</v>
      </c>
      <c r="B494" s="1" t="s">
        <v>307</v>
      </c>
      <c r="C494" s="1" t="s">
        <v>299</v>
      </c>
      <c r="D494" s="1" t="s">
        <v>243</v>
      </c>
      <c r="E494" s="10" t="s">
        <v>242</v>
      </c>
      <c r="F494" s="5">
        <v>150000</v>
      </c>
      <c r="G494" s="17">
        <f t="shared" si="21"/>
        <v>150</v>
      </c>
      <c r="H494" s="22">
        <v>0</v>
      </c>
      <c r="I494" s="17">
        <f t="shared" si="22"/>
        <v>0</v>
      </c>
      <c r="J494" s="25">
        <f t="shared" si="23"/>
        <v>0</v>
      </c>
    </row>
    <row r="495" spans="1:10" ht="51" x14ac:dyDescent="0.2">
      <c r="A495" s="1" t="s">
        <v>1072</v>
      </c>
      <c r="B495" s="1" t="s">
        <v>307</v>
      </c>
      <c r="C495" s="1" t="s">
        <v>299</v>
      </c>
      <c r="D495" s="1" t="s">
        <v>245</v>
      </c>
      <c r="E495" s="10" t="s">
        <v>244</v>
      </c>
      <c r="F495" s="5">
        <v>150000</v>
      </c>
      <c r="G495" s="17">
        <f t="shared" si="21"/>
        <v>150</v>
      </c>
      <c r="H495" s="22">
        <v>0</v>
      </c>
      <c r="I495" s="17">
        <f t="shared" si="22"/>
        <v>0</v>
      </c>
      <c r="J495" s="25">
        <f t="shared" si="23"/>
        <v>0</v>
      </c>
    </row>
    <row r="496" spans="1:10" x14ac:dyDescent="0.2">
      <c r="A496" s="1" t="s">
        <v>1073</v>
      </c>
      <c r="B496" s="1" t="s">
        <v>307</v>
      </c>
      <c r="C496" s="1" t="s">
        <v>21</v>
      </c>
      <c r="D496" s="1" t="s">
        <v>1</v>
      </c>
      <c r="E496" s="10" t="s">
        <v>20</v>
      </c>
      <c r="F496" s="5">
        <v>1304908.54</v>
      </c>
      <c r="G496" s="17">
        <f t="shared" si="21"/>
        <v>1304.9085400000001</v>
      </c>
      <c r="H496" s="22">
        <v>552597.88</v>
      </c>
      <c r="I496" s="17">
        <f t="shared" si="22"/>
        <v>552.59788000000003</v>
      </c>
      <c r="J496" s="25">
        <f t="shared" si="23"/>
        <v>42.347633037944561</v>
      </c>
    </row>
    <row r="497" spans="1:10" x14ac:dyDescent="0.2">
      <c r="A497" s="1" t="s">
        <v>1074</v>
      </c>
      <c r="B497" s="1" t="s">
        <v>307</v>
      </c>
      <c r="C497" s="1" t="s">
        <v>21</v>
      </c>
      <c r="D497" s="1" t="s">
        <v>1</v>
      </c>
      <c r="E497" s="10" t="s">
        <v>22</v>
      </c>
      <c r="F497" s="5">
        <v>1304908.54</v>
      </c>
      <c r="G497" s="17">
        <f t="shared" si="21"/>
        <v>1304.9085400000001</v>
      </c>
      <c r="H497" s="22">
        <v>552597.88</v>
      </c>
      <c r="I497" s="17">
        <f t="shared" si="22"/>
        <v>552.59788000000003</v>
      </c>
      <c r="J497" s="25">
        <f t="shared" si="23"/>
        <v>42.347633037944561</v>
      </c>
    </row>
    <row r="498" spans="1:10" x14ac:dyDescent="0.2">
      <c r="A498" s="1" t="s">
        <v>1075</v>
      </c>
      <c r="B498" s="1" t="s">
        <v>307</v>
      </c>
      <c r="C498" s="1" t="s">
        <v>75</v>
      </c>
      <c r="D498" s="1" t="s">
        <v>1</v>
      </c>
      <c r="E498" s="10" t="s">
        <v>74</v>
      </c>
      <c r="F498" s="5">
        <v>640540.54</v>
      </c>
      <c r="G498" s="17">
        <f t="shared" si="21"/>
        <v>640.54054000000008</v>
      </c>
      <c r="H498" s="22">
        <v>552597.88</v>
      </c>
      <c r="I498" s="17">
        <f t="shared" si="22"/>
        <v>552.59788000000003</v>
      </c>
      <c r="J498" s="25">
        <f t="shared" si="23"/>
        <v>86.270555178287381</v>
      </c>
    </row>
    <row r="499" spans="1:10" ht="25.5" x14ac:dyDescent="0.2">
      <c r="A499" s="1" t="s">
        <v>1076</v>
      </c>
      <c r="B499" s="1" t="s">
        <v>307</v>
      </c>
      <c r="C499" s="1" t="s">
        <v>75</v>
      </c>
      <c r="D499" s="1" t="s">
        <v>32</v>
      </c>
      <c r="E499" s="10" t="s">
        <v>31</v>
      </c>
      <c r="F499" s="5">
        <v>640540.54</v>
      </c>
      <c r="G499" s="17">
        <f t="shared" si="21"/>
        <v>640.54054000000008</v>
      </c>
      <c r="H499" s="22">
        <v>552597.88</v>
      </c>
      <c r="I499" s="17">
        <f t="shared" si="22"/>
        <v>552.59788000000003</v>
      </c>
      <c r="J499" s="25">
        <f t="shared" si="23"/>
        <v>86.270555178287381</v>
      </c>
    </row>
    <row r="500" spans="1:10" ht="25.5" x14ac:dyDescent="0.2">
      <c r="A500" s="1" t="s">
        <v>1077</v>
      </c>
      <c r="B500" s="1" t="s">
        <v>307</v>
      </c>
      <c r="C500" s="1" t="s">
        <v>75</v>
      </c>
      <c r="D500" s="1" t="s">
        <v>36</v>
      </c>
      <c r="E500" s="10" t="s">
        <v>35</v>
      </c>
      <c r="F500" s="5">
        <v>640540.54</v>
      </c>
      <c r="G500" s="17">
        <f t="shared" si="21"/>
        <v>640.54054000000008</v>
      </c>
      <c r="H500" s="22">
        <v>552597.88</v>
      </c>
      <c r="I500" s="17">
        <f t="shared" si="22"/>
        <v>552.59788000000003</v>
      </c>
      <c r="J500" s="25">
        <f t="shared" si="23"/>
        <v>86.270555178287381</v>
      </c>
    </row>
    <row r="501" spans="1:10" ht="25.5" x14ac:dyDescent="0.2">
      <c r="A501" s="1" t="s">
        <v>1078</v>
      </c>
      <c r="B501" s="1" t="s">
        <v>307</v>
      </c>
      <c r="C501" s="1" t="s">
        <v>331</v>
      </c>
      <c r="D501" s="1" t="s">
        <v>1</v>
      </c>
      <c r="E501" s="10" t="s">
        <v>330</v>
      </c>
      <c r="F501" s="5">
        <v>664368</v>
      </c>
      <c r="G501" s="17">
        <f t="shared" si="21"/>
        <v>664.36800000000005</v>
      </c>
      <c r="H501" s="22">
        <v>0</v>
      </c>
      <c r="I501" s="17">
        <f t="shared" si="22"/>
        <v>0</v>
      </c>
      <c r="J501" s="25">
        <f t="shared" si="23"/>
        <v>0</v>
      </c>
    </row>
    <row r="502" spans="1:10" ht="25.5" x14ac:dyDescent="0.2">
      <c r="A502" s="1" t="s">
        <v>1079</v>
      </c>
      <c r="B502" s="1" t="s">
        <v>307</v>
      </c>
      <c r="C502" s="1" t="s">
        <v>331</v>
      </c>
      <c r="D502" s="1" t="s">
        <v>32</v>
      </c>
      <c r="E502" s="10" t="s">
        <v>31</v>
      </c>
      <c r="F502" s="5">
        <v>664368</v>
      </c>
      <c r="G502" s="17">
        <f t="shared" si="21"/>
        <v>664.36800000000005</v>
      </c>
      <c r="H502" s="22">
        <v>0</v>
      </c>
      <c r="I502" s="17">
        <f t="shared" si="22"/>
        <v>0</v>
      </c>
      <c r="J502" s="25">
        <f t="shared" si="23"/>
        <v>0</v>
      </c>
    </row>
    <row r="503" spans="1:10" ht="25.5" x14ac:dyDescent="0.2">
      <c r="A503" s="1" t="s">
        <v>1080</v>
      </c>
      <c r="B503" s="1" t="s">
        <v>307</v>
      </c>
      <c r="C503" s="1" t="s">
        <v>331</v>
      </c>
      <c r="D503" s="1" t="s">
        <v>36</v>
      </c>
      <c r="E503" s="10" t="s">
        <v>35</v>
      </c>
      <c r="F503" s="5">
        <v>664368</v>
      </c>
      <c r="G503" s="17">
        <f t="shared" si="21"/>
        <v>664.36800000000005</v>
      </c>
      <c r="H503" s="22">
        <v>0</v>
      </c>
      <c r="I503" s="17">
        <f t="shared" si="22"/>
        <v>0</v>
      </c>
      <c r="J503" s="25">
        <f t="shared" si="23"/>
        <v>0</v>
      </c>
    </row>
    <row r="504" spans="1:10" s="4" customFormat="1" x14ac:dyDescent="0.2">
      <c r="A504" s="1" t="s">
        <v>1081</v>
      </c>
      <c r="B504" s="12" t="s">
        <v>333</v>
      </c>
      <c r="C504" s="12" t="s">
        <v>3</v>
      </c>
      <c r="D504" s="12" t="s">
        <v>1</v>
      </c>
      <c r="E504" s="13" t="s">
        <v>332</v>
      </c>
      <c r="F504" s="14">
        <v>107109600</v>
      </c>
      <c r="G504" s="20">
        <f t="shared" si="21"/>
        <v>107109.6</v>
      </c>
      <c r="H504" s="21">
        <v>31809581.289999999</v>
      </c>
      <c r="I504" s="20">
        <f t="shared" si="22"/>
        <v>31809.581289999998</v>
      </c>
      <c r="J504" s="24">
        <f t="shared" si="23"/>
        <v>29.69816084646007</v>
      </c>
    </row>
    <row r="505" spans="1:10" ht="25.5" x14ac:dyDescent="0.2">
      <c r="A505" s="1" t="s">
        <v>1082</v>
      </c>
      <c r="B505" s="1" t="s">
        <v>333</v>
      </c>
      <c r="C505" s="1" t="s">
        <v>7</v>
      </c>
      <c r="D505" s="1" t="s">
        <v>1</v>
      </c>
      <c r="E505" s="10" t="s">
        <v>6</v>
      </c>
      <c r="F505" s="5">
        <v>94109600</v>
      </c>
      <c r="G505" s="17">
        <f t="shared" si="21"/>
        <v>94109.6</v>
      </c>
      <c r="H505" s="22">
        <v>21409581.289999999</v>
      </c>
      <c r="I505" s="17">
        <f t="shared" si="22"/>
        <v>21409.581289999998</v>
      </c>
      <c r="J505" s="25">
        <f t="shared" si="23"/>
        <v>22.749625213580757</v>
      </c>
    </row>
    <row r="506" spans="1:10" ht="38.25" x14ac:dyDescent="0.2">
      <c r="A506" s="1" t="s">
        <v>1083</v>
      </c>
      <c r="B506" s="1" t="s">
        <v>333</v>
      </c>
      <c r="C506" s="1" t="s">
        <v>335</v>
      </c>
      <c r="D506" s="1" t="s">
        <v>1</v>
      </c>
      <c r="E506" s="10" t="s">
        <v>334</v>
      </c>
      <c r="F506" s="5">
        <v>30400300</v>
      </c>
      <c r="G506" s="17">
        <f t="shared" si="21"/>
        <v>30400.3</v>
      </c>
      <c r="H506" s="22">
        <v>13580022.220000001</v>
      </c>
      <c r="I506" s="17">
        <f t="shared" si="22"/>
        <v>13580.022220000001</v>
      </c>
      <c r="J506" s="25">
        <f t="shared" si="23"/>
        <v>44.67068489455697</v>
      </c>
    </row>
    <row r="507" spans="1:10" ht="25.5" x14ac:dyDescent="0.2">
      <c r="A507" s="1" t="s">
        <v>1084</v>
      </c>
      <c r="B507" s="1" t="s">
        <v>333</v>
      </c>
      <c r="C507" s="1" t="s">
        <v>337</v>
      </c>
      <c r="D507" s="1" t="s">
        <v>1</v>
      </c>
      <c r="E507" s="10" t="s">
        <v>336</v>
      </c>
      <c r="F507" s="5">
        <v>4363100</v>
      </c>
      <c r="G507" s="17">
        <f t="shared" si="21"/>
        <v>4363.1000000000004</v>
      </c>
      <c r="H507" s="22">
        <v>0</v>
      </c>
      <c r="I507" s="17">
        <f t="shared" si="22"/>
        <v>0</v>
      </c>
      <c r="J507" s="25">
        <f t="shared" si="23"/>
        <v>0</v>
      </c>
    </row>
    <row r="508" spans="1:10" x14ac:dyDescent="0.2">
      <c r="A508" s="1" t="s">
        <v>1085</v>
      </c>
      <c r="B508" s="1" t="s">
        <v>333</v>
      </c>
      <c r="C508" s="1" t="s">
        <v>337</v>
      </c>
      <c r="D508" s="1" t="s">
        <v>265</v>
      </c>
      <c r="E508" s="10" t="s">
        <v>264</v>
      </c>
      <c r="F508" s="5">
        <v>4363100</v>
      </c>
      <c r="G508" s="17">
        <f t="shared" ref="G508:G565" si="24">F508/1000</f>
        <v>4363.1000000000004</v>
      </c>
      <c r="H508" s="22">
        <v>0</v>
      </c>
      <c r="I508" s="17">
        <f t="shared" ref="I508:I565" si="25">H508/1000</f>
        <v>0</v>
      </c>
      <c r="J508" s="25">
        <f t="shared" ref="J508:J565" si="26">I508/G508*100</f>
        <v>0</v>
      </c>
    </row>
    <row r="509" spans="1:10" ht="38.25" x14ac:dyDescent="0.2">
      <c r="A509" s="1" t="s">
        <v>1086</v>
      </c>
      <c r="B509" s="1" t="s">
        <v>333</v>
      </c>
      <c r="C509" s="1" t="s">
        <v>337</v>
      </c>
      <c r="D509" s="1" t="s">
        <v>267</v>
      </c>
      <c r="E509" s="10" t="s">
        <v>266</v>
      </c>
      <c r="F509" s="5">
        <v>4363100</v>
      </c>
      <c r="G509" s="17">
        <f t="shared" si="24"/>
        <v>4363.1000000000004</v>
      </c>
      <c r="H509" s="22">
        <v>0</v>
      </c>
      <c r="I509" s="17">
        <f t="shared" si="25"/>
        <v>0</v>
      </c>
      <c r="J509" s="25">
        <f t="shared" si="26"/>
        <v>0</v>
      </c>
    </row>
    <row r="510" spans="1:10" ht="25.5" x14ac:dyDescent="0.2">
      <c r="A510" s="1" t="s">
        <v>1087</v>
      </c>
      <c r="B510" s="1" t="s">
        <v>333</v>
      </c>
      <c r="C510" s="1" t="s">
        <v>339</v>
      </c>
      <c r="D510" s="1" t="s">
        <v>1</v>
      </c>
      <c r="E510" s="10" t="s">
        <v>338</v>
      </c>
      <c r="F510" s="5">
        <v>5143700</v>
      </c>
      <c r="G510" s="17">
        <f t="shared" si="24"/>
        <v>5143.7</v>
      </c>
      <c r="H510" s="22">
        <v>1559900.15</v>
      </c>
      <c r="I510" s="17">
        <f t="shared" si="25"/>
        <v>1559.9001499999999</v>
      </c>
      <c r="J510" s="25">
        <f t="shared" si="26"/>
        <v>30.326421642008672</v>
      </c>
    </row>
    <row r="511" spans="1:10" x14ac:dyDescent="0.2">
      <c r="A511" s="1" t="s">
        <v>1088</v>
      </c>
      <c r="B511" s="1" t="s">
        <v>333</v>
      </c>
      <c r="C511" s="1" t="s">
        <v>339</v>
      </c>
      <c r="D511" s="1" t="s">
        <v>265</v>
      </c>
      <c r="E511" s="10" t="s">
        <v>264</v>
      </c>
      <c r="F511" s="5">
        <v>5143700</v>
      </c>
      <c r="G511" s="17">
        <f t="shared" si="24"/>
        <v>5143.7</v>
      </c>
      <c r="H511" s="22">
        <v>1559900.15</v>
      </c>
      <c r="I511" s="17">
        <f t="shared" si="25"/>
        <v>1559.9001499999999</v>
      </c>
      <c r="J511" s="25">
        <f t="shared" si="26"/>
        <v>30.326421642008672</v>
      </c>
    </row>
    <row r="512" spans="1:10" ht="38.25" x14ac:dyDescent="0.2">
      <c r="A512" s="1" t="s">
        <v>1089</v>
      </c>
      <c r="B512" s="1" t="s">
        <v>333</v>
      </c>
      <c r="C512" s="1" t="s">
        <v>339</v>
      </c>
      <c r="D512" s="1" t="s">
        <v>267</v>
      </c>
      <c r="E512" s="10" t="s">
        <v>266</v>
      </c>
      <c r="F512" s="5">
        <v>5143700</v>
      </c>
      <c r="G512" s="17">
        <f t="shared" si="24"/>
        <v>5143.7</v>
      </c>
      <c r="H512" s="22">
        <v>1559900.15</v>
      </c>
      <c r="I512" s="17">
        <f t="shared" si="25"/>
        <v>1559.9001499999999</v>
      </c>
      <c r="J512" s="25">
        <f t="shared" si="26"/>
        <v>30.326421642008672</v>
      </c>
    </row>
    <row r="513" spans="1:10" x14ac:dyDescent="0.2">
      <c r="A513" s="1" t="s">
        <v>1090</v>
      </c>
      <c r="B513" s="1" t="s">
        <v>333</v>
      </c>
      <c r="C513" s="1" t="s">
        <v>341</v>
      </c>
      <c r="D513" s="1" t="s">
        <v>1</v>
      </c>
      <c r="E513" s="10" t="s">
        <v>340</v>
      </c>
      <c r="F513" s="5">
        <v>300000</v>
      </c>
      <c r="G513" s="17">
        <f t="shared" si="24"/>
        <v>300</v>
      </c>
      <c r="H513" s="22">
        <v>0</v>
      </c>
      <c r="I513" s="17">
        <f t="shared" si="25"/>
        <v>0</v>
      </c>
      <c r="J513" s="25">
        <f t="shared" si="26"/>
        <v>0</v>
      </c>
    </row>
    <row r="514" spans="1:10" ht="25.5" x14ac:dyDescent="0.2">
      <c r="A514" s="1" t="s">
        <v>1091</v>
      </c>
      <c r="B514" s="1" t="s">
        <v>333</v>
      </c>
      <c r="C514" s="1" t="s">
        <v>341</v>
      </c>
      <c r="D514" s="1" t="s">
        <v>32</v>
      </c>
      <c r="E514" s="10" t="s">
        <v>31</v>
      </c>
      <c r="F514" s="5">
        <v>300000</v>
      </c>
      <c r="G514" s="17">
        <f t="shared" si="24"/>
        <v>300</v>
      </c>
      <c r="H514" s="22">
        <v>0</v>
      </c>
      <c r="I514" s="17">
        <f t="shared" si="25"/>
        <v>0</v>
      </c>
      <c r="J514" s="25">
        <f t="shared" si="26"/>
        <v>0</v>
      </c>
    </row>
    <row r="515" spans="1:10" ht="25.5" x14ac:dyDescent="0.2">
      <c r="A515" s="1" t="s">
        <v>1092</v>
      </c>
      <c r="B515" s="1" t="s">
        <v>333</v>
      </c>
      <c r="C515" s="1" t="s">
        <v>341</v>
      </c>
      <c r="D515" s="1" t="s">
        <v>36</v>
      </c>
      <c r="E515" s="10" t="s">
        <v>35</v>
      </c>
      <c r="F515" s="5">
        <v>300000</v>
      </c>
      <c r="G515" s="17">
        <f t="shared" si="24"/>
        <v>300</v>
      </c>
      <c r="H515" s="22">
        <v>0</v>
      </c>
      <c r="I515" s="17">
        <f t="shared" si="25"/>
        <v>0</v>
      </c>
      <c r="J515" s="25">
        <f t="shared" si="26"/>
        <v>0</v>
      </c>
    </row>
    <row r="516" spans="1:10" ht="25.5" x14ac:dyDescent="0.2">
      <c r="A516" s="1" t="s">
        <v>1093</v>
      </c>
      <c r="B516" s="1" t="s">
        <v>333</v>
      </c>
      <c r="C516" s="1" t="s">
        <v>343</v>
      </c>
      <c r="D516" s="1" t="s">
        <v>1</v>
      </c>
      <c r="E516" s="10" t="s">
        <v>342</v>
      </c>
      <c r="F516" s="5">
        <v>11975900</v>
      </c>
      <c r="G516" s="17">
        <f t="shared" si="24"/>
        <v>11975.9</v>
      </c>
      <c r="H516" s="22">
        <v>10763453.140000001</v>
      </c>
      <c r="I516" s="17">
        <f t="shared" si="25"/>
        <v>10763.453140000001</v>
      </c>
      <c r="J516" s="25">
        <f t="shared" si="26"/>
        <v>89.875943686904549</v>
      </c>
    </row>
    <row r="517" spans="1:10" x14ac:dyDescent="0.2">
      <c r="A517" s="1" t="s">
        <v>1094</v>
      </c>
      <c r="B517" s="1" t="s">
        <v>333</v>
      </c>
      <c r="C517" s="1" t="s">
        <v>343</v>
      </c>
      <c r="D517" s="1" t="s">
        <v>265</v>
      </c>
      <c r="E517" s="10" t="s">
        <v>264</v>
      </c>
      <c r="F517" s="5">
        <v>11975900</v>
      </c>
      <c r="G517" s="17">
        <f t="shared" si="24"/>
        <v>11975.9</v>
      </c>
      <c r="H517" s="22">
        <v>10763453.140000001</v>
      </c>
      <c r="I517" s="17">
        <f t="shared" si="25"/>
        <v>10763.453140000001</v>
      </c>
      <c r="J517" s="25">
        <f t="shared" si="26"/>
        <v>89.875943686904549</v>
      </c>
    </row>
    <row r="518" spans="1:10" ht="38.25" x14ac:dyDescent="0.2">
      <c r="A518" s="1" t="s">
        <v>1095</v>
      </c>
      <c r="B518" s="1" t="s">
        <v>333</v>
      </c>
      <c r="C518" s="1" t="s">
        <v>343</v>
      </c>
      <c r="D518" s="1" t="s">
        <v>267</v>
      </c>
      <c r="E518" s="10" t="s">
        <v>266</v>
      </c>
      <c r="F518" s="5">
        <v>11975900</v>
      </c>
      <c r="G518" s="17">
        <f t="shared" si="24"/>
        <v>11975.9</v>
      </c>
      <c r="H518" s="22">
        <v>10763453.140000001</v>
      </c>
      <c r="I518" s="17">
        <f t="shared" si="25"/>
        <v>10763.453140000001</v>
      </c>
      <c r="J518" s="25">
        <f t="shared" si="26"/>
        <v>89.875943686904549</v>
      </c>
    </row>
    <row r="519" spans="1:10" ht="25.5" x14ac:dyDescent="0.2">
      <c r="A519" s="1" t="s">
        <v>1096</v>
      </c>
      <c r="B519" s="1" t="s">
        <v>333</v>
      </c>
      <c r="C519" s="1" t="s">
        <v>348</v>
      </c>
      <c r="D519" s="1" t="s">
        <v>1</v>
      </c>
      <c r="E519" s="10" t="s">
        <v>347</v>
      </c>
      <c r="F519" s="5">
        <v>8617600</v>
      </c>
      <c r="G519" s="17">
        <f t="shared" si="24"/>
        <v>8617.6</v>
      </c>
      <c r="H519" s="22">
        <v>1256668.93</v>
      </c>
      <c r="I519" s="17">
        <f t="shared" si="25"/>
        <v>1256.66893</v>
      </c>
      <c r="J519" s="25">
        <f t="shared" si="26"/>
        <v>14.582585986817676</v>
      </c>
    </row>
    <row r="520" spans="1:10" ht="25.5" x14ac:dyDescent="0.2">
      <c r="A520" s="1" t="s">
        <v>1097</v>
      </c>
      <c r="B520" s="1" t="s">
        <v>333</v>
      </c>
      <c r="C520" s="1" t="s">
        <v>348</v>
      </c>
      <c r="D520" s="1" t="s">
        <v>32</v>
      </c>
      <c r="E520" s="10" t="s">
        <v>31</v>
      </c>
      <c r="F520" s="5">
        <v>8617600</v>
      </c>
      <c r="G520" s="17">
        <f t="shared" si="24"/>
        <v>8617.6</v>
      </c>
      <c r="H520" s="22">
        <v>1256668.93</v>
      </c>
      <c r="I520" s="17">
        <f t="shared" si="25"/>
        <v>1256.66893</v>
      </c>
      <c r="J520" s="25">
        <f t="shared" si="26"/>
        <v>14.582585986817676</v>
      </c>
    </row>
    <row r="521" spans="1:10" ht="25.5" x14ac:dyDescent="0.2">
      <c r="A521" s="1" t="s">
        <v>1098</v>
      </c>
      <c r="B521" s="1" t="s">
        <v>333</v>
      </c>
      <c r="C521" s="1" t="s">
        <v>348</v>
      </c>
      <c r="D521" s="1" t="s">
        <v>118</v>
      </c>
      <c r="E521" s="10" t="s">
        <v>117</v>
      </c>
      <c r="F521" s="5">
        <v>8617600</v>
      </c>
      <c r="G521" s="17">
        <f t="shared" si="24"/>
        <v>8617.6</v>
      </c>
      <c r="H521" s="22">
        <v>1256668.93</v>
      </c>
      <c r="I521" s="17">
        <f t="shared" si="25"/>
        <v>1256.66893</v>
      </c>
      <c r="J521" s="25">
        <f t="shared" si="26"/>
        <v>14.582585986817676</v>
      </c>
    </row>
    <row r="522" spans="1:10" ht="25.5" x14ac:dyDescent="0.2">
      <c r="A522" s="1" t="s">
        <v>1099</v>
      </c>
      <c r="B522" s="1" t="s">
        <v>333</v>
      </c>
      <c r="C522" s="1" t="s">
        <v>273</v>
      </c>
      <c r="D522" s="1" t="s">
        <v>1</v>
      </c>
      <c r="E522" s="10" t="s">
        <v>272</v>
      </c>
      <c r="F522" s="5">
        <v>2459700</v>
      </c>
      <c r="G522" s="17">
        <f t="shared" si="24"/>
        <v>2459.6999999999998</v>
      </c>
      <c r="H522" s="22">
        <v>2271962.96</v>
      </c>
      <c r="I522" s="17">
        <f t="shared" si="25"/>
        <v>2271.9629599999998</v>
      </c>
      <c r="J522" s="25">
        <f t="shared" si="26"/>
        <v>92.367482213278038</v>
      </c>
    </row>
    <row r="523" spans="1:10" ht="25.5" x14ac:dyDescent="0.2">
      <c r="A523" s="1" t="s">
        <v>1100</v>
      </c>
      <c r="B523" s="1" t="s">
        <v>333</v>
      </c>
      <c r="C523" s="1" t="s">
        <v>350</v>
      </c>
      <c r="D523" s="1" t="s">
        <v>1</v>
      </c>
      <c r="E523" s="10" t="s">
        <v>349</v>
      </c>
      <c r="F523" s="5">
        <v>2459700</v>
      </c>
      <c r="G523" s="17">
        <f t="shared" si="24"/>
        <v>2459.6999999999998</v>
      </c>
      <c r="H523" s="22">
        <v>2271962.96</v>
      </c>
      <c r="I523" s="17">
        <f t="shared" si="25"/>
        <v>2271.9629599999998</v>
      </c>
      <c r="J523" s="25">
        <f t="shared" si="26"/>
        <v>92.367482213278038</v>
      </c>
    </row>
    <row r="524" spans="1:10" x14ac:dyDescent="0.2">
      <c r="A524" s="1" t="s">
        <v>1101</v>
      </c>
      <c r="B524" s="1" t="s">
        <v>333</v>
      </c>
      <c r="C524" s="1" t="s">
        <v>350</v>
      </c>
      <c r="D524" s="1" t="s">
        <v>265</v>
      </c>
      <c r="E524" s="10" t="s">
        <v>264</v>
      </c>
      <c r="F524" s="5">
        <v>2459700</v>
      </c>
      <c r="G524" s="17">
        <f t="shared" si="24"/>
        <v>2459.6999999999998</v>
      </c>
      <c r="H524" s="22">
        <v>2271962.96</v>
      </c>
      <c r="I524" s="17">
        <f t="shared" si="25"/>
        <v>2271.9629599999998</v>
      </c>
      <c r="J524" s="25">
        <f t="shared" si="26"/>
        <v>92.367482213278038</v>
      </c>
    </row>
    <row r="525" spans="1:10" ht="38.25" x14ac:dyDescent="0.2">
      <c r="A525" s="1" t="s">
        <v>1102</v>
      </c>
      <c r="B525" s="1" t="s">
        <v>333</v>
      </c>
      <c r="C525" s="1" t="s">
        <v>350</v>
      </c>
      <c r="D525" s="1" t="s">
        <v>267</v>
      </c>
      <c r="E525" s="10" t="s">
        <v>266</v>
      </c>
      <c r="F525" s="5">
        <v>2459700</v>
      </c>
      <c r="G525" s="17">
        <f t="shared" si="24"/>
        <v>2459.6999999999998</v>
      </c>
      <c r="H525" s="22">
        <v>2271962.96</v>
      </c>
      <c r="I525" s="17">
        <f t="shared" si="25"/>
        <v>2271.9629599999998</v>
      </c>
      <c r="J525" s="25">
        <f t="shared" si="26"/>
        <v>92.367482213278038</v>
      </c>
    </row>
    <row r="526" spans="1:10" ht="25.5" x14ac:dyDescent="0.2">
      <c r="A526" s="1" t="s">
        <v>1103</v>
      </c>
      <c r="B526" s="1" t="s">
        <v>333</v>
      </c>
      <c r="C526" s="1" t="s">
        <v>352</v>
      </c>
      <c r="D526" s="1" t="s">
        <v>1</v>
      </c>
      <c r="E526" s="10" t="s">
        <v>351</v>
      </c>
      <c r="F526" s="5">
        <v>49855600</v>
      </c>
      <c r="G526" s="17">
        <f t="shared" si="24"/>
        <v>49855.6</v>
      </c>
      <c r="H526" s="22">
        <v>5377596.1100000003</v>
      </c>
      <c r="I526" s="17">
        <f t="shared" si="25"/>
        <v>5377.5961100000004</v>
      </c>
      <c r="J526" s="25">
        <f t="shared" si="26"/>
        <v>10.786343179101246</v>
      </c>
    </row>
    <row r="527" spans="1:10" x14ac:dyDescent="0.2">
      <c r="A527" s="1" t="s">
        <v>1104</v>
      </c>
      <c r="B527" s="1" t="s">
        <v>333</v>
      </c>
      <c r="C527" s="1" t="s">
        <v>354</v>
      </c>
      <c r="D527" s="1" t="s">
        <v>1</v>
      </c>
      <c r="E527" s="10" t="s">
        <v>353</v>
      </c>
      <c r="F527" s="5">
        <v>11469000</v>
      </c>
      <c r="G527" s="17">
        <f t="shared" si="24"/>
        <v>11469</v>
      </c>
      <c r="H527" s="22">
        <v>0</v>
      </c>
      <c r="I527" s="17">
        <f t="shared" si="25"/>
        <v>0</v>
      </c>
      <c r="J527" s="25">
        <f t="shared" si="26"/>
        <v>0</v>
      </c>
    </row>
    <row r="528" spans="1:10" x14ac:dyDescent="0.2">
      <c r="A528" s="1" t="s">
        <v>1105</v>
      </c>
      <c r="B528" s="1" t="s">
        <v>333</v>
      </c>
      <c r="C528" s="1" t="s">
        <v>354</v>
      </c>
      <c r="D528" s="1" t="s">
        <v>265</v>
      </c>
      <c r="E528" s="10" t="s">
        <v>264</v>
      </c>
      <c r="F528" s="5">
        <v>11469000</v>
      </c>
      <c r="G528" s="17">
        <f t="shared" si="24"/>
        <v>11469</v>
      </c>
      <c r="H528" s="22">
        <v>0</v>
      </c>
      <c r="I528" s="17">
        <f t="shared" si="25"/>
        <v>0</v>
      </c>
      <c r="J528" s="25">
        <f t="shared" si="26"/>
        <v>0</v>
      </c>
    </row>
    <row r="529" spans="1:10" ht="38.25" x14ac:dyDescent="0.2">
      <c r="A529" s="1" t="s">
        <v>1106</v>
      </c>
      <c r="B529" s="1" t="s">
        <v>333</v>
      </c>
      <c r="C529" s="1" t="s">
        <v>354</v>
      </c>
      <c r="D529" s="1" t="s">
        <v>267</v>
      </c>
      <c r="E529" s="10" t="s">
        <v>266</v>
      </c>
      <c r="F529" s="5">
        <v>11469000</v>
      </c>
      <c r="G529" s="17">
        <f t="shared" si="24"/>
        <v>11469</v>
      </c>
      <c r="H529" s="22">
        <v>0</v>
      </c>
      <c r="I529" s="17">
        <f t="shared" si="25"/>
        <v>0</v>
      </c>
      <c r="J529" s="25">
        <f t="shared" si="26"/>
        <v>0</v>
      </c>
    </row>
    <row r="530" spans="1:10" ht="25.5" x14ac:dyDescent="0.2">
      <c r="A530" s="1" t="s">
        <v>1107</v>
      </c>
      <c r="B530" s="1" t="s">
        <v>333</v>
      </c>
      <c r="C530" s="1" t="s">
        <v>356</v>
      </c>
      <c r="D530" s="1" t="s">
        <v>1</v>
      </c>
      <c r="E530" s="10" t="s">
        <v>355</v>
      </c>
      <c r="F530" s="5">
        <v>10391000</v>
      </c>
      <c r="G530" s="17">
        <f t="shared" si="24"/>
        <v>10391</v>
      </c>
      <c r="H530" s="22">
        <v>2668830.27</v>
      </c>
      <c r="I530" s="17">
        <f t="shared" si="25"/>
        <v>2668.8302699999999</v>
      </c>
      <c r="J530" s="25">
        <f t="shared" si="26"/>
        <v>25.684056106245791</v>
      </c>
    </row>
    <row r="531" spans="1:10" x14ac:dyDescent="0.2">
      <c r="A531" s="1" t="s">
        <v>1108</v>
      </c>
      <c r="B531" s="1" t="s">
        <v>333</v>
      </c>
      <c r="C531" s="1" t="s">
        <v>356</v>
      </c>
      <c r="D531" s="1" t="s">
        <v>265</v>
      </c>
      <c r="E531" s="10" t="s">
        <v>264</v>
      </c>
      <c r="F531" s="5">
        <v>10391000</v>
      </c>
      <c r="G531" s="17">
        <f t="shared" si="24"/>
        <v>10391</v>
      </c>
      <c r="H531" s="22">
        <v>2668830.27</v>
      </c>
      <c r="I531" s="17">
        <f t="shared" si="25"/>
        <v>2668.8302699999999</v>
      </c>
      <c r="J531" s="25">
        <f t="shared" si="26"/>
        <v>25.684056106245791</v>
      </c>
    </row>
    <row r="532" spans="1:10" ht="38.25" x14ac:dyDescent="0.2">
      <c r="A532" s="1" t="s">
        <v>1109</v>
      </c>
      <c r="B532" s="1" t="s">
        <v>333</v>
      </c>
      <c r="C532" s="1" t="s">
        <v>356</v>
      </c>
      <c r="D532" s="1" t="s">
        <v>267</v>
      </c>
      <c r="E532" s="10" t="s">
        <v>266</v>
      </c>
      <c r="F532" s="5">
        <v>10391000</v>
      </c>
      <c r="G532" s="17">
        <f t="shared" si="24"/>
        <v>10391</v>
      </c>
      <c r="H532" s="22">
        <v>2668830.27</v>
      </c>
      <c r="I532" s="17">
        <f t="shared" si="25"/>
        <v>2668.8302699999999</v>
      </c>
      <c r="J532" s="25">
        <f t="shared" si="26"/>
        <v>25.684056106245791</v>
      </c>
    </row>
    <row r="533" spans="1:10" ht="38.25" x14ac:dyDescent="0.2">
      <c r="A533" s="1" t="s">
        <v>1110</v>
      </c>
      <c r="B533" s="1" t="s">
        <v>333</v>
      </c>
      <c r="C533" s="1" t="s">
        <v>358</v>
      </c>
      <c r="D533" s="1" t="s">
        <v>1</v>
      </c>
      <c r="E533" s="10" t="s">
        <v>357</v>
      </c>
      <c r="F533" s="5">
        <v>274100</v>
      </c>
      <c r="G533" s="17">
        <f t="shared" si="24"/>
        <v>274.10000000000002</v>
      </c>
      <c r="H533" s="22">
        <v>255600</v>
      </c>
      <c r="I533" s="17">
        <f t="shared" si="25"/>
        <v>255.6</v>
      </c>
      <c r="J533" s="25">
        <f t="shared" si="26"/>
        <v>93.250638453119294</v>
      </c>
    </row>
    <row r="534" spans="1:10" x14ac:dyDescent="0.2">
      <c r="A534" s="1" t="s">
        <v>1111</v>
      </c>
      <c r="B534" s="1" t="s">
        <v>333</v>
      </c>
      <c r="C534" s="1" t="s">
        <v>358</v>
      </c>
      <c r="D534" s="1" t="s">
        <v>265</v>
      </c>
      <c r="E534" s="10" t="s">
        <v>264</v>
      </c>
      <c r="F534" s="5">
        <v>274100</v>
      </c>
      <c r="G534" s="17">
        <f t="shared" si="24"/>
        <v>274.10000000000002</v>
      </c>
      <c r="H534" s="22">
        <v>255600</v>
      </c>
      <c r="I534" s="17">
        <f t="shared" si="25"/>
        <v>255.6</v>
      </c>
      <c r="J534" s="25">
        <f t="shared" si="26"/>
        <v>93.250638453119294</v>
      </c>
    </row>
    <row r="535" spans="1:10" ht="38.25" x14ac:dyDescent="0.2">
      <c r="A535" s="1" t="s">
        <v>1112</v>
      </c>
      <c r="B535" s="1" t="s">
        <v>333</v>
      </c>
      <c r="C535" s="1" t="s">
        <v>358</v>
      </c>
      <c r="D535" s="1" t="s">
        <v>267</v>
      </c>
      <c r="E535" s="10" t="s">
        <v>266</v>
      </c>
      <c r="F535" s="5">
        <v>274100</v>
      </c>
      <c r="G535" s="17">
        <f t="shared" si="24"/>
        <v>274.10000000000002</v>
      </c>
      <c r="H535" s="22">
        <v>255600</v>
      </c>
      <c r="I535" s="17">
        <f t="shared" si="25"/>
        <v>255.6</v>
      </c>
      <c r="J535" s="25">
        <f t="shared" si="26"/>
        <v>93.250638453119294</v>
      </c>
    </row>
    <row r="536" spans="1:10" ht="25.5" x14ac:dyDescent="0.2">
      <c r="A536" s="1" t="s">
        <v>1113</v>
      </c>
      <c r="B536" s="1" t="s">
        <v>333</v>
      </c>
      <c r="C536" s="1" t="s">
        <v>360</v>
      </c>
      <c r="D536" s="1" t="s">
        <v>1</v>
      </c>
      <c r="E536" s="10" t="s">
        <v>359</v>
      </c>
      <c r="F536" s="5">
        <v>861700</v>
      </c>
      <c r="G536" s="17">
        <f t="shared" si="24"/>
        <v>861.7</v>
      </c>
      <c r="H536" s="22">
        <v>560000</v>
      </c>
      <c r="I536" s="17">
        <f t="shared" si="25"/>
        <v>560</v>
      </c>
      <c r="J536" s="25">
        <f t="shared" si="26"/>
        <v>64.98781478472786</v>
      </c>
    </row>
    <row r="537" spans="1:10" x14ac:dyDescent="0.2">
      <c r="A537" s="1" t="s">
        <v>1114</v>
      </c>
      <c r="B537" s="1" t="s">
        <v>333</v>
      </c>
      <c r="C537" s="1" t="s">
        <v>360</v>
      </c>
      <c r="D537" s="1" t="s">
        <v>265</v>
      </c>
      <c r="E537" s="10" t="s">
        <v>264</v>
      </c>
      <c r="F537" s="5">
        <v>861700</v>
      </c>
      <c r="G537" s="17">
        <f t="shared" si="24"/>
        <v>861.7</v>
      </c>
      <c r="H537" s="22">
        <v>560000</v>
      </c>
      <c r="I537" s="17">
        <f t="shared" si="25"/>
        <v>560</v>
      </c>
      <c r="J537" s="25">
        <f t="shared" si="26"/>
        <v>64.98781478472786</v>
      </c>
    </row>
    <row r="538" spans="1:10" ht="38.25" x14ac:dyDescent="0.2">
      <c r="A538" s="1" t="s">
        <v>1115</v>
      </c>
      <c r="B538" s="1" t="s">
        <v>333</v>
      </c>
      <c r="C538" s="1" t="s">
        <v>360</v>
      </c>
      <c r="D538" s="1" t="s">
        <v>267</v>
      </c>
      <c r="E538" s="10" t="s">
        <v>266</v>
      </c>
      <c r="F538" s="5">
        <v>861700</v>
      </c>
      <c r="G538" s="17">
        <f t="shared" si="24"/>
        <v>861.7</v>
      </c>
      <c r="H538" s="22">
        <v>560000</v>
      </c>
      <c r="I538" s="17">
        <f t="shared" si="25"/>
        <v>560</v>
      </c>
      <c r="J538" s="25">
        <f t="shared" si="26"/>
        <v>64.98781478472786</v>
      </c>
    </row>
    <row r="539" spans="1:10" ht="25.5" x14ac:dyDescent="0.2">
      <c r="A539" s="1" t="s">
        <v>1116</v>
      </c>
      <c r="B539" s="1" t="s">
        <v>333</v>
      </c>
      <c r="C539" s="1" t="s">
        <v>362</v>
      </c>
      <c r="D539" s="1" t="s">
        <v>1</v>
      </c>
      <c r="E539" s="10" t="s">
        <v>361</v>
      </c>
      <c r="F539" s="5">
        <v>18000000</v>
      </c>
      <c r="G539" s="17">
        <f t="shared" si="24"/>
        <v>18000</v>
      </c>
      <c r="H539" s="22">
        <v>0</v>
      </c>
      <c r="I539" s="17">
        <f t="shared" si="25"/>
        <v>0</v>
      </c>
      <c r="J539" s="25">
        <f t="shared" si="26"/>
        <v>0</v>
      </c>
    </row>
    <row r="540" spans="1:10" x14ac:dyDescent="0.2">
      <c r="A540" s="1" t="s">
        <v>1117</v>
      </c>
      <c r="B540" s="1" t="s">
        <v>333</v>
      </c>
      <c r="C540" s="1" t="s">
        <v>362</v>
      </c>
      <c r="D540" s="1" t="s">
        <v>265</v>
      </c>
      <c r="E540" s="10" t="s">
        <v>264</v>
      </c>
      <c r="F540" s="5">
        <v>18000000</v>
      </c>
      <c r="G540" s="17">
        <f t="shared" si="24"/>
        <v>18000</v>
      </c>
      <c r="H540" s="22">
        <v>0</v>
      </c>
      <c r="I540" s="17">
        <f t="shared" si="25"/>
        <v>0</v>
      </c>
      <c r="J540" s="25">
        <f t="shared" si="26"/>
        <v>0</v>
      </c>
    </row>
    <row r="541" spans="1:10" ht="38.25" x14ac:dyDescent="0.2">
      <c r="A541" s="1" t="s">
        <v>1118</v>
      </c>
      <c r="B541" s="1" t="s">
        <v>333</v>
      </c>
      <c r="C541" s="1" t="s">
        <v>362</v>
      </c>
      <c r="D541" s="1" t="s">
        <v>267</v>
      </c>
      <c r="E541" s="10" t="s">
        <v>266</v>
      </c>
      <c r="F541" s="5">
        <v>18000000</v>
      </c>
      <c r="G541" s="17">
        <f t="shared" si="24"/>
        <v>18000</v>
      </c>
      <c r="H541" s="22">
        <v>0</v>
      </c>
      <c r="I541" s="17">
        <f t="shared" si="25"/>
        <v>0</v>
      </c>
      <c r="J541" s="25">
        <f t="shared" si="26"/>
        <v>0</v>
      </c>
    </row>
    <row r="542" spans="1:10" x14ac:dyDescent="0.2">
      <c r="A542" s="1" t="s">
        <v>1119</v>
      </c>
      <c r="B542" s="1" t="s">
        <v>333</v>
      </c>
      <c r="C542" s="1" t="s">
        <v>364</v>
      </c>
      <c r="D542" s="1" t="s">
        <v>1</v>
      </c>
      <c r="E542" s="10" t="s">
        <v>363</v>
      </c>
      <c r="F542" s="5">
        <v>8859800</v>
      </c>
      <c r="G542" s="17">
        <f t="shared" si="24"/>
        <v>8859.7999999999993</v>
      </c>
      <c r="H542" s="22">
        <v>1893165.84</v>
      </c>
      <c r="I542" s="17">
        <f t="shared" si="25"/>
        <v>1893.1658400000001</v>
      </c>
      <c r="J542" s="25">
        <f t="shared" si="26"/>
        <v>21.368042619472227</v>
      </c>
    </row>
    <row r="543" spans="1:10" x14ac:dyDescent="0.2">
      <c r="A543" s="1" t="s">
        <v>1120</v>
      </c>
      <c r="B543" s="1" t="s">
        <v>333</v>
      </c>
      <c r="C543" s="1" t="s">
        <v>364</v>
      </c>
      <c r="D543" s="1" t="s">
        <v>265</v>
      </c>
      <c r="E543" s="10" t="s">
        <v>264</v>
      </c>
      <c r="F543" s="5">
        <v>8859800</v>
      </c>
      <c r="G543" s="17">
        <f t="shared" si="24"/>
        <v>8859.7999999999993</v>
      </c>
      <c r="H543" s="22">
        <v>1893165.84</v>
      </c>
      <c r="I543" s="17">
        <f t="shared" si="25"/>
        <v>1893.1658400000001</v>
      </c>
      <c r="J543" s="25">
        <f t="shared" si="26"/>
        <v>21.368042619472227</v>
      </c>
    </row>
    <row r="544" spans="1:10" ht="38.25" x14ac:dyDescent="0.2">
      <c r="A544" s="1" t="s">
        <v>1121</v>
      </c>
      <c r="B544" s="1" t="s">
        <v>333</v>
      </c>
      <c r="C544" s="1" t="s">
        <v>364</v>
      </c>
      <c r="D544" s="1" t="s">
        <v>267</v>
      </c>
      <c r="E544" s="10" t="s">
        <v>266</v>
      </c>
      <c r="F544" s="5">
        <v>8859800</v>
      </c>
      <c r="G544" s="17">
        <f t="shared" si="24"/>
        <v>8859.7999999999993</v>
      </c>
      <c r="H544" s="22">
        <v>1893165.84</v>
      </c>
      <c r="I544" s="17">
        <f t="shared" si="25"/>
        <v>1893.1658400000001</v>
      </c>
      <c r="J544" s="25">
        <f t="shared" si="26"/>
        <v>21.368042619472227</v>
      </c>
    </row>
    <row r="545" spans="1:10" ht="38.25" x14ac:dyDescent="0.2">
      <c r="A545" s="1" t="s">
        <v>1122</v>
      </c>
      <c r="B545" s="1" t="s">
        <v>333</v>
      </c>
      <c r="C545" s="1" t="s">
        <v>366</v>
      </c>
      <c r="D545" s="1" t="s">
        <v>1</v>
      </c>
      <c r="E545" s="10" t="s">
        <v>365</v>
      </c>
      <c r="F545" s="5">
        <v>11394000</v>
      </c>
      <c r="G545" s="17">
        <f t="shared" si="24"/>
        <v>11394</v>
      </c>
      <c r="H545" s="22">
        <v>180000</v>
      </c>
      <c r="I545" s="17">
        <f t="shared" si="25"/>
        <v>180</v>
      </c>
      <c r="J545" s="25">
        <f t="shared" si="26"/>
        <v>1.5797788309636649</v>
      </c>
    </row>
    <row r="546" spans="1:10" ht="38.25" x14ac:dyDescent="0.2">
      <c r="A546" s="1" t="s">
        <v>1123</v>
      </c>
      <c r="B546" s="1" t="s">
        <v>333</v>
      </c>
      <c r="C546" s="1" t="s">
        <v>368</v>
      </c>
      <c r="D546" s="1" t="s">
        <v>1</v>
      </c>
      <c r="E546" s="10" t="s">
        <v>367</v>
      </c>
      <c r="F546" s="5">
        <v>200000</v>
      </c>
      <c r="G546" s="17">
        <f t="shared" si="24"/>
        <v>200</v>
      </c>
      <c r="H546" s="22">
        <v>180000</v>
      </c>
      <c r="I546" s="17">
        <f t="shared" si="25"/>
        <v>180</v>
      </c>
      <c r="J546" s="25">
        <f t="shared" si="26"/>
        <v>90</v>
      </c>
    </row>
    <row r="547" spans="1:10" ht="25.5" x14ac:dyDescent="0.2">
      <c r="A547" s="1" t="s">
        <v>1124</v>
      </c>
      <c r="B547" s="1" t="s">
        <v>333</v>
      </c>
      <c r="C547" s="1" t="s">
        <v>368</v>
      </c>
      <c r="D547" s="1" t="s">
        <v>32</v>
      </c>
      <c r="E547" s="10" t="s">
        <v>31</v>
      </c>
      <c r="F547" s="5">
        <v>200000</v>
      </c>
      <c r="G547" s="17">
        <f t="shared" si="24"/>
        <v>200</v>
      </c>
      <c r="H547" s="22">
        <v>180000</v>
      </c>
      <c r="I547" s="17">
        <f t="shared" si="25"/>
        <v>180</v>
      </c>
      <c r="J547" s="25">
        <f t="shared" si="26"/>
        <v>90</v>
      </c>
    </row>
    <row r="548" spans="1:10" ht="25.5" x14ac:dyDescent="0.2">
      <c r="A548" s="1" t="s">
        <v>1125</v>
      </c>
      <c r="B548" s="1" t="s">
        <v>333</v>
      </c>
      <c r="C548" s="1" t="s">
        <v>368</v>
      </c>
      <c r="D548" s="1" t="s">
        <v>36</v>
      </c>
      <c r="E548" s="10" t="s">
        <v>35</v>
      </c>
      <c r="F548" s="5">
        <v>200000</v>
      </c>
      <c r="G548" s="17">
        <f t="shared" si="24"/>
        <v>200</v>
      </c>
      <c r="H548" s="22">
        <v>180000</v>
      </c>
      <c r="I548" s="17">
        <f t="shared" si="25"/>
        <v>180</v>
      </c>
      <c r="J548" s="25">
        <f t="shared" si="26"/>
        <v>90</v>
      </c>
    </row>
    <row r="549" spans="1:10" ht="25.5" x14ac:dyDescent="0.2">
      <c r="A549" s="1" t="s">
        <v>1126</v>
      </c>
      <c r="B549" s="1" t="s">
        <v>333</v>
      </c>
      <c r="C549" s="1" t="s">
        <v>370</v>
      </c>
      <c r="D549" s="1" t="s">
        <v>1</v>
      </c>
      <c r="E549" s="10" t="s">
        <v>369</v>
      </c>
      <c r="F549" s="5">
        <v>2100000</v>
      </c>
      <c r="G549" s="17">
        <f t="shared" si="24"/>
        <v>2100</v>
      </c>
      <c r="H549" s="22">
        <v>0</v>
      </c>
      <c r="I549" s="17">
        <f t="shared" si="25"/>
        <v>0</v>
      </c>
      <c r="J549" s="25">
        <f t="shared" si="26"/>
        <v>0</v>
      </c>
    </row>
    <row r="550" spans="1:10" ht="25.5" x14ac:dyDescent="0.2">
      <c r="A550" s="1" t="s">
        <v>1127</v>
      </c>
      <c r="B550" s="1" t="s">
        <v>333</v>
      </c>
      <c r="C550" s="1" t="s">
        <v>370</v>
      </c>
      <c r="D550" s="1" t="s">
        <v>32</v>
      </c>
      <c r="E550" s="10" t="s">
        <v>31</v>
      </c>
      <c r="F550" s="5">
        <v>2100000</v>
      </c>
      <c r="G550" s="17">
        <f t="shared" si="24"/>
        <v>2100</v>
      </c>
      <c r="H550" s="22">
        <v>0</v>
      </c>
      <c r="I550" s="17">
        <f t="shared" si="25"/>
        <v>0</v>
      </c>
      <c r="J550" s="25">
        <f t="shared" si="26"/>
        <v>0</v>
      </c>
    </row>
    <row r="551" spans="1:10" ht="25.5" x14ac:dyDescent="0.2">
      <c r="A551" s="1" t="s">
        <v>1128</v>
      </c>
      <c r="B551" s="1" t="s">
        <v>333</v>
      </c>
      <c r="C551" s="1" t="s">
        <v>370</v>
      </c>
      <c r="D551" s="1" t="s">
        <v>36</v>
      </c>
      <c r="E551" s="10" t="s">
        <v>35</v>
      </c>
      <c r="F551" s="5">
        <v>2100000</v>
      </c>
      <c r="G551" s="17">
        <f t="shared" si="24"/>
        <v>2100</v>
      </c>
      <c r="H551" s="22">
        <v>0</v>
      </c>
      <c r="I551" s="17">
        <f t="shared" si="25"/>
        <v>0</v>
      </c>
      <c r="J551" s="25">
        <f t="shared" si="26"/>
        <v>0</v>
      </c>
    </row>
    <row r="552" spans="1:10" ht="25.5" x14ac:dyDescent="0.2">
      <c r="A552" s="1" t="s">
        <v>1129</v>
      </c>
      <c r="B552" s="1" t="s">
        <v>333</v>
      </c>
      <c r="C552" s="1" t="s">
        <v>372</v>
      </c>
      <c r="D552" s="1" t="s">
        <v>1</v>
      </c>
      <c r="E552" s="10" t="s">
        <v>371</v>
      </c>
      <c r="F552" s="5">
        <v>400000</v>
      </c>
      <c r="G552" s="17">
        <f t="shared" si="24"/>
        <v>400</v>
      </c>
      <c r="H552" s="22">
        <v>0</v>
      </c>
      <c r="I552" s="17">
        <f t="shared" si="25"/>
        <v>0</v>
      </c>
      <c r="J552" s="25">
        <f t="shared" si="26"/>
        <v>0</v>
      </c>
    </row>
    <row r="553" spans="1:10" ht="25.5" x14ac:dyDescent="0.2">
      <c r="A553" s="1" t="s">
        <v>1130</v>
      </c>
      <c r="B553" s="1" t="s">
        <v>333</v>
      </c>
      <c r="C553" s="1" t="s">
        <v>372</v>
      </c>
      <c r="D553" s="1" t="s">
        <v>32</v>
      </c>
      <c r="E553" s="10" t="s">
        <v>31</v>
      </c>
      <c r="F553" s="5">
        <v>400000</v>
      </c>
      <c r="G553" s="17">
        <f t="shared" si="24"/>
        <v>400</v>
      </c>
      <c r="H553" s="22">
        <v>0</v>
      </c>
      <c r="I553" s="17">
        <f t="shared" si="25"/>
        <v>0</v>
      </c>
      <c r="J553" s="25">
        <f t="shared" si="26"/>
        <v>0</v>
      </c>
    </row>
    <row r="554" spans="1:10" ht="25.5" x14ac:dyDescent="0.2">
      <c r="A554" s="1" t="s">
        <v>1131</v>
      </c>
      <c r="B554" s="1" t="s">
        <v>333</v>
      </c>
      <c r="C554" s="1" t="s">
        <v>372</v>
      </c>
      <c r="D554" s="1" t="s">
        <v>36</v>
      </c>
      <c r="E554" s="10" t="s">
        <v>35</v>
      </c>
      <c r="F554" s="5">
        <v>400000</v>
      </c>
      <c r="G554" s="17">
        <f t="shared" si="24"/>
        <v>400</v>
      </c>
      <c r="H554" s="22">
        <v>0</v>
      </c>
      <c r="I554" s="17">
        <f t="shared" si="25"/>
        <v>0</v>
      </c>
      <c r="J554" s="25">
        <f t="shared" si="26"/>
        <v>0</v>
      </c>
    </row>
    <row r="555" spans="1:10" ht="63.75" x14ac:dyDescent="0.2">
      <c r="A555" s="1" t="s">
        <v>1132</v>
      </c>
      <c r="B555" s="1" t="s">
        <v>333</v>
      </c>
      <c r="C555" s="1" t="s">
        <v>374</v>
      </c>
      <c r="D555" s="1" t="s">
        <v>1</v>
      </c>
      <c r="E555" s="10" t="s">
        <v>373</v>
      </c>
      <c r="F555" s="5">
        <v>8694000</v>
      </c>
      <c r="G555" s="17">
        <f t="shared" si="24"/>
        <v>8694</v>
      </c>
      <c r="H555" s="22">
        <v>0</v>
      </c>
      <c r="I555" s="17">
        <f t="shared" si="25"/>
        <v>0</v>
      </c>
      <c r="J555" s="25">
        <f t="shared" si="26"/>
        <v>0</v>
      </c>
    </row>
    <row r="556" spans="1:10" ht="25.5" x14ac:dyDescent="0.2">
      <c r="A556" s="1" t="s">
        <v>1133</v>
      </c>
      <c r="B556" s="1" t="s">
        <v>333</v>
      </c>
      <c r="C556" s="1" t="s">
        <v>374</v>
      </c>
      <c r="D556" s="1" t="s">
        <v>32</v>
      </c>
      <c r="E556" s="10" t="s">
        <v>31</v>
      </c>
      <c r="F556" s="5">
        <v>8694000</v>
      </c>
      <c r="G556" s="17">
        <f t="shared" si="24"/>
        <v>8694</v>
      </c>
      <c r="H556" s="22">
        <v>0</v>
      </c>
      <c r="I556" s="17">
        <f t="shared" si="25"/>
        <v>0</v>
      </c>
      <c r="J556" s="25">
        <f t="shared" si="26"/>
        <v>0</v>
      </c>
    </row>
    <row r="557" spans="1:10" ht="25.5" x14ac:dyDescent="0.2">
      <c r="A557" s="1" t="s">
        <v>1134</v>
      </c>
      <c r="B557" s="1" t="s">
        <v>333</v>
      </c>
      <c r="C557" s="1" t="s">
        <v>374</v>
      </c>
      <c r="D557" s="1" t="s">
        <v>36</v>
      </c>
      <c r="E557" s="10" t="s">
        <v>35</v>
      </c>
      <c r="F557" s="5">
        <v>8694000</v>
      </c>
      <c r="G557" s="17">
        <f t="shared" si="24"/>
        <v>8694</v>
      </c>
      <c r="H557" s="22">
        <v>0</v>
      </c>
      <c r="I557" s="17">
        <f t="shared" si="25"/>
        <v>0</v>
      </c>
      <c r="J557" s="25">
        <f t="shared" si="26"/>
        <v>0</v>
      </c>
    </row>
    <row r="558" spans="1:10" x14ac:dyDescent="0.2">
      <c r="A558" s="1" t="s">
        <v>1135</v>
      </c>
      <c r="B558" s="1" t="s">
        <v>333</v>
      </c>
      <c r="C558" s="1" t="s">
        <v>21</v>
      </c>
      <c r="D558" s="1" t="s">
        <v>1</v>
      </c>
      <c r="E558" s="10" t="s">
        <v>20</v>
      </c>
      <c r="F558" s="5">
        <v>13000000</v>
      </c>
      <c r="G558" s="17">
        <f t="shared" si="24"/>
        <v>13000</v>
      </c>
      <c r="H558" s="22">
        <v>10400000</v>
      </c>
      <c r="I558" s="17">
        <f t="shared" si="25"/>
        <v>10400</v>
      </c>
      <c r="J558" s="25">
        <f t="shared" si="26"/>
        <v>80</v>
      </c>
    </row>
    <row r="559" spans="1:10" x14ac:dyDescent="0.2">
      <c r="A559" s="1" t="s">
        <v>1136</v>
      </c>
      <c r="B559" s="1" t="s">
        <v>333</v>
      </c>
      <c r="C559" s="1" t="s">
        <v>21</v>
      </c>
      <c r="D559" s="1" t="s">
        <v>1</v>
      </c>
      <c r="E559" s="10" t="s">
        <v>22</v>
      </c>
      <c r="F559" s="5">
        <v>13000000</v>
      </c>
      <c r="G559" s="17">
        <f t="shared" si="24"/>
        <v>13000</v>
      </c>
      <c r="H559" s="22">
        <v>10400000</v>
      </c>
      <c r="I559" s="17">
        <f t="shared" si="25"/>
        <v>10400</v>
      </c>
      <c r="J559" s="25">
        <f t="shared" si="26"/>
        <v>80</v>
      </c>
    </row>
    <row r="560" spans="1:10" ht="25.5" x14ac:dyDescent="0.2">
      <c r="A560" s="1" t="s">
        <v>1137</v>
      </c>
      <c r="B560" s="1" t="s">
        <v>333</v>
      </c>
      <c r="C560" s="1" t="s">
        <v>376</v>
      </c>
      <c r="D560" s="1" t="s">
        <v>1</v>
      </c>
      <c r="E560" s="10" t="s">
        <v>375</v>
      </c>
      <c r="F560" s="5">
        <v>13000000</v>
      </c>
      <c r="G560" s="17">
        <f t="shared" si="24"/>
        <v>13000</v>
      </c>
      <c r="H560" s="22">
        <v>10400000</v>
      </c>
      <c r="I560" s="17">
        <f t="shared" si="25"/>
        <v>10400</v>
      </c>
      <c r="J560" s="25">
        <f t="shared" si="26"/>
        <v>80</v>
      </c>
    </row>
    <row r="561" spans="1:10" ht="38.25" x14ac:dyDescent="0.2">
      <c r="A561" s="1" t="s">
        <v>1138</v>
      </c>
      <c r="B561" s="1" t="s">
        <v>333</v>
      </c>
      <c r="C561" s="1" t="s">
        <v>376</v>
      </c>
      <c r="D561" s="1" t="s">
        <v>243</v>
      </c>
      <c r="E561" s="10" t="s">
        <v>242</v>
      </c>
      <c r="F561" s="5">
        <v>13000000</v>
      </c>
      <c r="G561" s="17">
        <f t="shared" si="24"/>
        <v>13000</v>
      </c>
      <c r="H561" s="22">
        <v>10400000</v>
      </c>
      <c r="I561" s="17">
        <f t="shared" si="25"/>
        <v>10400</v>
      </c>
      <c r="J561" s="25">
        <f t="shared" si="26"/>
        <v>80</v>
      </c>
    </row>
    <row r="562" spans="1:10" ht="51" x14ac:dyDescent="0.2">
      <c r="A562" s="1" t="s">
        <v>1139</v>
      </c>
      <c r="B562" s="1" t="s">
        <v>333</v>
      </c>
      <c r="C562" s="1" t="s">
        <v>376</v>
      </c>
      <c r="D562" s="1" t="s">
        <v>245</v>
      </c>
      <c r="E562" s="10" t="s">
        <v>244</v>
      </c>
      <c r="F562" s="5">
        <v>13000000</v>
      </c>
      <c r="G562" s="17">
        <f t="shared" si="24"/>
        <v>13000</v>
      </c>
      <c r="H562" s="22">
        <v>10400000</v>
      </c>
      <c r="I562" s="17">
        <f t="shared" si="25"/>
        <v>10400</v>
      </c>
      <c r="J562" s="25">
        <f t="shared" si="26"/>
        <v>80</v>
      </c>
    </row>
    <row r="563" spans="1:10" s="4" customFormat="1" x14ac:dyDescent="0.2">
      <c r="A563" s="1" t="s">
        <v>1140</v>
      </c>
      <c r="B563" s="12" t="s">
        <v>378</v>
      </c>
      <c r="C563" s="12" t="s">
        <v>3</v>
      </c>
      <c r="D563" s="12" t="s">
        <v>1</v>
      </c>
      <c r="E563" s="13" t="s">
        <v>377</v>
      </c>
      <c r="F563" s="14">
        <v>19153490</v>
      </c>
      <c r="G563" s="20">
        <f t="shared" si="24"/>
        <v>19153.490000000002</v>
      </c>
      <c r="H563" s="21">
        <v>12534833.51</v>
      </c>
      <c r="I563" s="20">
        <f t="shared" si="25"/>
        <v>12534.83351</v>
      </c>
      <c r="J563" s="24">
        <f t="shared" si="26"/>
        <v>65.444122768226578</v>
      </c>
    </row>
    <row r="564" spans="1:10" ht="25.5" x14ac:dyDescent="0.2">
      <c r="A564" s="1" t="s">
        <v>1141</v>
      </c>
      <c r="B564" s="1" t="s">
        <v>378</v>
      </c>
      <c r="C564" s="1" t="s">
        <v>7</v>
      </c>
      <c r="D564" s="1" t="s">
        <v>1</v>
      </c>
      <c r="E564" s="10" t="s">
        <v>6</v>
      </c>
      <c r="F564" s="5">
        <v>17653490</v>
      </c>
      <c r="G564" s="17">
        <f t="shared" si="24"/>
        <v>17653.490000000002</v>
      </c>
      <c r="H564" s="22">
        <v>11854157.960000001</v>
      </c>
      <c r="I564" s="17">
        <f t="shared" si="25"/>
        <v>11854.15796</v>
      </c>
      <c r="J564" s="25">
        <f t="shared" si="26"/>
        <v>67.149090406486195</v>
      </c>
    </row>
    <row r="565" spans="1:10" ht="25.5" x14ac:dyDescent="0.2">
      <c r="A565" s="1" t="s">
        <v>1142</v>
      </c>
      <c r="B565" s="1" t="s">
        <v>378</v>
      </c>
      <c r="C565" s="1" t="s">
        <v>219</v>
      </c>
      <c r="D565" s="1" t="s">
        <v>1</v>
      </c>
      <c r="E565" s="10" t="s">
        <v>218</v>
      </c>
      <c r="F565" s="5">
        <v>17473490</v>
      </c>
      <c r="G565" s="17">
        <f t="shared" si="24"/>
        <v>17473.490000000002</v>
      </c>
      <c r="H565" s="22">
        <v>11854157.960000001</v>
      </c>
      <c r="I565" s="17">
        <f t="shared" si="25"/>
        <v>11854.15796</v>
      </c>
      <c r="J565" s="25">
        <f t="shared" si="26"/>
        <v>67.840814628331259</v>
      </c>
    </row>
    <row r="566" spans="1:10" ht="25.5" x14ac:dyDescent="0.2">
      <c r="A566" s="1" t="s">
        <v>1143</v>
      </c>
      <c r="B566" s="1" t="s">
        <v>378</v>
      </c>
      <c r="C566" s="1" t="s">
        <v>380</v>
      </c>
      <c r="D566" s="1" t="s">
        <v>1</v>
      </c>
      <c r="E566" s="10" t="s">
        <v>379</v>
      </c>
      <c r="F566" s="5">
        <v>6297490</v>
      </c>
      <c r="G566" s="17">
        <f t="shared" ref="G566:G629" si="27">F566/1000</f>
        <v>6297.49</v>
      </c>
      <c r="H566" s="22">
        <v>3918971.68</v>
      </c>
      <c r="I566" s="17">
        <f t="shared" ref="I566:I627" si="28">H566/1000</f>
        <v>3918.9716800000001</v>
      </c>
      <c r="J566" s="25">
        <f t="shared" ref="J566:J629" si="29">I566/G566*100</f>
        <v>62.230693180933997</v>
      </c>
    </row>
    <row r="567" spans="1:10" ht="25.5" x14ac:dyDescent="0.2">
      <c r="A567" s="1" t="s">
        <v>1144</v>
      </c>
      <c r="B567" s="1" t="s">
        <v>378</v>
      </c>
      <c r="C567" s="1" t="s">
        <v>380</v>
      </c>
      <c r="D567" s="1" t="s">
        <v>32</v>
      </c>
      <c r="E567" s="10" t="s">
        <v>31</v>
      </c>
      <c r="F567" s="5">
        <v>6297490</v>
      </c>
      <c r="G567" s="17">
        <f t="shared" si="27"/>
        <v>6297.49</v>
      </c>
      <c r="H567" s="22">
        <v>3918971.68</v>
      </c>
      <c r="I567" s="17">
        <f t="shared" si="28"/>
        <v>3918.9716800000001</v>
      </c>
      <c r="J567" s="25">
        <f t="shared" si="29"/>
        <v>62.230693180933997</v>
      </c>
    </row>
    <row r="568" spans="1:10" ht="25.5" x14ac:dyDescent="0.2">
      <c r="A568" s="1" t="s">
        <v>1145</v>
      </c>
      <c r="B568" s="1" t="s">
        <v>378</v>
      </c>
      <c r="C568" s="1" t="s">
        <v>380</v>
      </c>
      <c r="D568" s="1" t="s">
        <v>36</v>
      </c>
      <c r="E568" s="10" t="s">
        <v>35</v>
      </c>
      <c r="F568" s="5">
        <v>6297490</v>
      </c>
      <c r="G568" s="17">
        <f t="shared" si="27"/>
        <v>6297.49</v>
      </c>
      <c r="H568" s="22">
        <v>3918971.68</v>
      </c>
      <c r="I568" s="17">
        <f t="shared" si="28"/>
        <v>3918.9716800000001</v>
      </c>
      <c r="J568" s="25">
        <f t="shared" si="29"/>
        <v>62.230693180933997</v>
      </c>
    </row>
    <row r="569" spans="1:10" ht="25.5" x14ac:dyDescent="0.2">
      <c r="A569" s="1" t="s">
        <v>1146</v>
      </c>
      <c r="B569" s="1" t="s">
        <v>378</v>
      </c>
      <c r="C569" s="1" t="s">
        <v>382</v>
      </c>
      <c r="D569" s="1" t="s">
        <v>1</v>
      </c>
      <c r="E569" s="10" t="s">
        <v>381</v>
      </c>
      <c r="F569" s="5">
        <v>11176000</v>
      </c>
      <c r="G569" s="17">
        <f t="shared" si="27"/>
        <v>11176</v>
      </c>
      <c r="H569" s="22">
        <v>7935186.2800000003</v>
      </c>
      <c r="I569" s="17">
        <f t="shared" si="28"/>
        <v>7935.1862799999999</v>
      </c>
      <c r="J569" s="25">
        <f t="shared" si="29"/>
        <v>71.002024695776669</v>
      </c>
    </row>
    <row r="570" spans="1:10" ht="25.5" x14ac:dyDescent="0.2">
      <c r="A570" s="1" t="s">
        <v>1147</v>
      </c>
      <c r="B570" s="1" t="s">
        <v>378</v>
      </c>
      <c r="C570" s="1" t="s">
        <v>382</v>
      </c>
      <c r="D570" s="1" t="s">
        <v>32</v>
      </c>
      <c r="E570" s="10" t="s">
        <v>31</v>
      </c>
      <c r="F570" s="5">
        <v>11176000</v>
      </c>
      <c r="G570" s="17">
        <f t="shared" si="27"/>
        <v>11176</v>
      </c>
      <c r="H570" s="22">
        <v>7935186.2800000003</v>
      </c>
      <c r="I570" s="17">
        <f t="shared" si="28"/>
        <v>7935.1862799999999</v>
      </c>
      <c r="J570" s="25">
        <f t="shared" si="29"/>
        <v>71.002024695776669</v>
      </c>
    </row>
    <row r="571" spans="1:10" ht="25.5" x14ac:dyDescent="0.2">
      <c r="A571" s="1" t="s">
        <v>1148</v>
      </c>
      <c r="B571" s="1" t="s">
        <v>378</v>
      </c>
      <c r="C571" s="1" t="s">
        <v>382</v>
      </c>
      <c r="D571" s="1" t="s">
        <v>36</v>
      </c>
      <c r="E571" s="10" t="s">
        <v>35</v>
      </c>
      <c r="F571" s="5">
        <v>11176000</v>
      </c>
      <c r="G571" s="17">
        <f t="shared" si="27"/>
        <v>11176</v>
      </c>
      <c r="H571" s="22">
        <v>7935186.2800000003</v>
      </c>
      <c r="I571" s="17">
        <f t="shared" si="28"/>
        <v>7935.1862799999999</v>
      </c>
      <c r="J571" s="25">
        <f t="shared" si="29"/>
        <v>71.002024695776669</v>
      </c>
    </row>
    <row r="572" spans="1:10" x14ac:dyDescent="0.2">
      <c r="A572" s="1" t="s">
        <v>1149</v>
      </c>
      <c r="B572" s="1" t="s">
        <v>378</v>
      </c>
      <c r="C572" s="1" t="s">
        <v>384</v>
      </c>
      <c r="D572" s="1" t="s">
        <v>1</v>
      </c>
      <c r="E572" s="10" t="s">
        <v>383</v>
      </c>
      <c r="F572" s="5">
        <v>180000</v>
      </c>
      <c r="G572" s="17">
        <f t="shared" si="27"/>
        <v>180</v>
      </c>
      <c r="H572" s="22">
        <v>0</v>
      </c>
      <c r="I572" s="17">
        <f t="shared" si="28"/>
        <v>0</v>
      </c>
      <c r="J572" s="25">
        <f t="shared" si="29"/>
        <v>0</v>
      </c>
    </row>
    <row r="573" spans="1:10" ht="25.5" x14ac:dyDescent="0.2">
      <c r="A573" s="1" t="s">
        <v>1150</v>
      </c>
      <c r="B573" s="1" t="s">
        <v>378</v>
      </c>
      <c r="C573" s="1" t="s">
        <v>386</v>
      </c>
      <c r="D573" s="1" t="s">
        <v>1</v>
      </c>
      <c r="E573" s="10" t="s">
        <v>385</v>
      </c>
      <c r="F573" s="5">
        <v>180000</v>
      </c>
      <c r="G573" s="17">
        <f t="shared" si="27"/>
        <v>180</v>
      </c>
      <c r="H573" s="22">
        <v>0</v>
      </c>
      <c r="I573" s="17">
        <f t="shared" si="28"/>
        <v>0</v>
      </c>
      <c r="J573" s="25">
        <f t="shared" si="29"/>
        <v>0</v>
      </c>
    </row>
    <row r="574" spans="1:10" x14ac:dyDescent="0.2">
      <c r="A574" s="1" t="s">
        <v>1151</v>
      </c>
      <c r="B574" s="1" t="s">
        <v>378</v>
      </c>
      <c r="C574" s="1" t="s">
        <v>386</v>
      </c>
      <c r="D574" s="1" t="s">
        <v>265</v>
      </c>
      <c r="E574" s="10" t="s">
        <v>264</v>
      </c>
      <c r="F574" s="5">
        <v>180000</v>
      </c>
      <c r="G574" s="17">
        <f t="shared" si="27"/>
        <v>180</v>
      </c>
      <c r="H574" s="22">
        <v>0</v>
      </c>
      <c r="I574" s="17">
        <f t="shared" si="28"/>
        <v>0</v>
      </c>
      <c r="J574" s="25">
        <f t="shared" si="29"/>
        <v>0</v>
      </c>
    </row>
    <row r="575" spans="1:10" ht="38.25" x14ac:dyDescent="0.2">
      <c r="A575" s="1" t="s">
        <v>1152</v>
      </c>
      <c r="B575" s="1" t="s">
        <v>378</v>
      </c>
      <c r="C575" s="1" t="s">
        <v>386</v>
      </c>
      <c r="D575" s="1" t="s">
        <v>267</v>
      </c>
      <c r="E575" s="10" t="s">
        <v>266</v>
      </c>
      <c r="F575" s="5">
        <v>180000</v>
      </c>
      <c r="G575" s="17">
        <f t="shared" si="27"/>
        <v>180</v>
      </c>
      <c r="H575" s="22">
        <v>0</v>
      </c>
      <c r="I575" s="17">
        <f t="shared" si="28"/>
        <v>0</v>
      </c>
      <c r="J575" s="25">
        <f t="shared" si="29"/>
        <v>0</v>
      </c>
    </row>
    <row r="576" spans="1:10" x14ac:dyDescent="0.2">
      <c r="A576" s="1" t="s">
        <v>1153</v>
      </c>
      <c r="B576" s="1" t="s">
        <v>378</v>
      </c>
      <c r="C576" s="1" t="s">
        <v>21</v>
      </c>
      <c r="D576" s="1" t="s">
        <v>1</v>
      </c>
      <c r="E576" s="10" t="s">
        <v>20</v>
      </c>
      <c r="F576" s="5">
        <v>1500000</v>
      </c>
      <c r="G576" s="17">
        <f t="shared" si="27"/>
        <v>1500</v>
      </c>
      <c r="H576" s="22">
        <v>680675.55</v>
      </c>
      <c r="I576" s="17">
        <f t="shared" si="28"/>
        <v>680.67555000000004</v>
      </c>
      <c r="J576" s="25">
        <f t="shared" si="29"/>
        <v>45.378370000000004</v>
      </c>
    </row>
    <row r="577" spans="1:10" x14ac:dyDescent="0.2">
      <c r="A577" s="1" t="s">
        <v>1154</v>
      </c>
      <c r="B577" s="1" t="s">
        <v>378</v>
      </c>
      <c r="C577" s="1" t="s">
        <v>21</v>
      </c>
      <c r="D577" s="1" t="s">
        <v>1</v>
      </c>
      <c r="E577" s="10" t="s">
        <v>22</v>
      </c>
      <c r="F577" s="5">
        <v>1500000</v>
      </c>
      <c r="G577" s="17">
        <f t="shared" si="27"/>
        <v>1500</v>
      </c>
      <c r="H577" s="22">
        <v>680675.55</v>
      </c>
      <c r="I577" s="17">
        <f t="shared" si="28"/>
        <v>680.67555000000004</v>
      </c>
      <c r="J577" s="25">
        <f t="shared" si="29"/>
        <v>45.378370000000004</v>
      </c>
    </row>
    <row r="578" spans="1:10" x14ac:dyDescent="0.2">
      <c r="A578" s="1" t="s">
        <v>1155</v>
      </c>
      <c r="B578" s="1" t="s">
        <v>378</v>
      </c>
      <c r="C578" s="1" t="s">
        <v>75</v>
      </c>
      <c r="D578" s="1" t="s">
        <v>1</v>
      </c>
      <c r="E578" s="10" t="s">
        <v>74</v>
      </c>
      <c r="F578" s="5">
        <v>1500000</v>
      </c>
      <c r="G578" s="17">
        <f t="shared" si="27"/>
        <v>1500</v>
      </c>
      <c r="H578" s="22">
        <v>680675.55</v>
      </c>
      <c r="I578" s="17">
        <f t="shared" si="28"/>
        <v>680.67555000000004</v>
      </c>
      <c r="J578" s="25">
        <f t="shared" si="29"/>
        <v>45.378370000000004</v>
      </c>
    </row>
    <row r="579" spans="1:10" ht="25.5" x14ac:dyDescent="0.2">
      <c r="A579" s="1" t="s">
        <v>1156</v>
      </c>
      <c r="B579" s="1" t="s">
        <v>378</v>
      </c>
      <c r="C579" s="1" t="s">
        <v>75</v>
      </c>
      <c r="D579" s="1" t="s">
        <v>32</v>
      </c>
      <c r="E579" s="10" t="s">
        <v>31</v>
      </c>
      <c r="F579" s="5">
        <v>1500000</v>
      </c>
      <c r="G579" s="17">
        <f t="shared" si="27"/>
        <v>1500</v>
      </c>
      <c r="H579" s="22">
        <v>680675.55</v>
      </c>
      <c r="I579" s="17">
        <f t="shared" si="28"/>
        <v>680.67555000000004</v>
      </c>
      <c r="J579" s="25">
        <f t="shared" si="29"/>
        <v>45.378370000000004</v>
      </c>
    </row>
    <row r="580" spans="1:10" ht="25.5" x14ac:dyDescent="0.2">
      <c r="A580" s="1" t="s">
        <v>1157</v>
      </c>
      <c r="B580" s="1" t="s">
        <v>378</v>
      </c>
      <c r="C580" s="1" t="s">
        <v>75</v>
      </c>
      <c r="D580" s="1" t="s">
        <v>36</v>
      </c>
      <c r="E580" s="10" t="s">
        <v>35</v>
      </c>
      <c r="F580" s="5">
        <v>1500000</v>
      </c>
      <c r="G580" s="17">
        <f t="shared" si="27"/>
        <v>1500</v>
      </c>
      <c r="H580" s="22">
        <v>680675.55</v>
      </c>
      <c r="I580" s="17">
        <f t="shared" si="28"/>
        <v>680.67555000000004</v>
      </c>
      <c r="J580" s="25">
        <f t="shared" si="29"/>
        <v>45.378370000000004</v>
      </c>
    </row>
    <row r="581" spans="1:10" s="4" customFormat="1" ht="25.5" x14ac:dyDescent="0.2">
      <c r="A581" s="1" t="s">
        <v>1158</v>
      </c>
      <c r="B581" s="12" t="s">
        <v>388</v>
      </c>
      <c r="C581" s="12" t="s">
        <v>3</v>
      </c>
      <c r="D581" s="12" t="s">
        <v>1</v>
      </c>
      <c r="E581" s="13" t="s">
        <v>387</v>
      </c>
      <c r="F581" s="14">
        <v>22991140</v>
      </c>
      <c r="G581" s="20">
        <f t="shared" si="27"/>
        <v>22991.14</v>
      </c>
      <c r="H581" s="21">
        <v>13564156.869999999</v>
      </c>
      <c r="I581" s="20">
        <f t="shared" si="28"/>
        <v>13564.156869999999</v>
      </c>
      <c r="J581" s="24">
        <f t="shared" si="29"/>
        <v>58.997321881385609</v>
      </c>
    </row>
    <row r="582" spans="1:10" ht="25.5" x14ac:dyDescent="0.2">
      <c r="A582" s="1" t="s">
        <v>1159</v>
      </c>
      <c r="B582" s="1" t="s">
        <v>388</v>
      </c>
      <c r="C582" s="1" t="s">
        <v>7</v>
      </c>
      <c r="D582" s="1" t="s">
        <v>1</v>
      </c>
      <c r="E582" s="10" t="s">
        <v>6</v>
      </c>
      <c r="F582" s="5">
        <v>20375400</v>
      </c>
      <c r="G582" s="17">
        <f t="shared" si="27"/>
        <v>20375.400000000001</v>
      </c>
      <c r="H582" s="22">
        <v>13097824.029999999</v>
      </c>
      <c r="I582" s="17">
        <f t="shared" si="28"/>
        <v>13097.82403</v>
      </c>
      <c r="J582" s="25">
        <f t="shared" si="29"/>
        <v>64.28253693179029</v>
      </c>
    </row>
    <row r="583" spans="1:10" ht="38.25" x14ac:dyDescent="0.2">
      <c r="A583" s="1" t="s">
        <v>1160</v>
      </c>
      <c r="B583" s="1" t="s">
        <v>388</v>
      </c>
      <c r="C583" s="1" t="s">
        <v>335</v>
      </c>
      <c r="D583" s="1" t="s">
        <v>1</v>
      </c>
      <c r="E583" s="10" t="s">
        <v>334</v>
      </c>
      <c r="F583" s="5">
        <v>5362000</v>
      </c>
      <c r="G583" s="17">
        <f t="shared" si="27"/>
        <v>5362</v>
      </c>
      <c r="H583" s="22">
        <v>478724.03</v>
      </c>
      <c r="I583" s="17">
        <f t="shared" si="28"/>
        <v>478.72403000000003</v>
      </c>
      <c r="J583" s="25">
        <f t="shared" si="29"/>
        <v>8.9280870943677737</v>
      </c>
    </row>
    <row r="584" spans="1:10" ht="25.5" x14ac:dyDescent="0.2">
      <c r="A584" s="1" t="s">
        <v>1161</v>
      </c>
      <c r="B584" s="1" t="s">
        <v>388</v>
      </c>
      <c r="C584" s="1" t="s">
        <v>390</v>
      </c>
      <c r="D584" s="1" t="s">
        <v>1</v>
      </c>
      <c r="E584" s="10" t="s">
        <v>389</v>
      </c>
      <c r="F584" s="5">
        <v>1362000</v>
      </c>
      <c r="G584" s="17">
        <f t="shared" si="27"/>
        <v>1362</v>
      </c>
      <c r="H584" s="22">
        <v>478724.03</v>
      </c>
      <c r="I584" s="17">
        <f t="shared" si="28"/>
        <v>478.72403000000003</v>
      </c>
      <c r="J584" s="25">
        <f t="shared" si="29"/>
        <v>35.148607195301032</v>
      </c>
    </row>
    <row r="585" spans="1:10" ht="25.5" x14ac:dyDescent="0.2">
      <c r="A585" s="1" t="s">
        <v>1162</v>
      </c>
      <c r="B585" s="1" t="s">
        <v>388</v>
      </c>
      <c r="C585" s="1" t="s">
        <v>390</v>
      </c>
      <c r="D585" s="1" t="s">
        <v>32</v>
      </c>
      <c r="E585" s="10" t="s">
        <v>31</v>
      </c>
      <c r="F585" s="5">
        <v>1362000</v>
      </c>
      <c r="G585" s="17">
        <f t="shared" si="27"/>
        <v>1362</v>
      </c>
      <c r="H585" s="22">
        <v>478724.03</v>
      </c>
      <c r="I585" s="17">
        <f t="shared" si="28"/>
        <v>478.72403000000003</v>
      </c>
      <c r="J585" s="25">
        <f t="shared" si="29"/>
        <v>35.148607195301032</v>
      </c>
    </row>
    <row r="586" spans="1:10" ht="25.5" x14ac:dyDescent="0.2">
      <c r="A586" s="1" t="s">
        <v>1163</v>
      </c>
      <c r="B586" s="1" t="s">
        <v>388</v>
      </c>
      <c r="C586" s="1" t="s">
        <v>390</v>
      </c>
      <c r="D586" s="1" t="s">
        <v>36</v>
      </c>
      <c r="E586" s="10" t="s">
        <v>35</v>
      </c>
      <c r="F586" s="5">
        <v>1362000</v>
      </c>
      <c r="G586" s="17">
        <f t="shared" si="27"/>
        <v>1362</v>
      </c>
      <c r="H586" s="22">
        <v>478724.03</v>
      </c>
      <c r="I586" s="17">
        <f t="shared" si="28"/>
        <v>478.72403000000003</v>
      </c>
      <c r="J586" s="25">
        <f t="shared" si="29"/>
        <v>35.148607195301032</v>
      </c>
    </row>
    <row r="587" spans="1:10" ht="38.25" x14ac:dyDescent="0.2">
      <c r="A587" s="1" t="s">
        <v>1164</v>
      </c>
      <c r="B587" s="1" t="s">
        <v>388</v>
      </c>
      <c r="C587" s="1" t="s">
        <v>392</v>
      </c>
      <c r="D587" s="1" t="s">
        <v>1</v>
      </c>
      <c r="E587" s="10" t="s">
        <v>391</v>
      </c>
      <c r="F587" s="5">
        <v>4000000</v>
      </c>
      <c r="G587" s="17">
        <f t="shared" si="27"/>
        <v>4000</v>
      </c>
      <c r="H587" s="22">
        <v>0</v>
      </c>
      <c r="I587" s="17">
        <f t="shared" si="28"/>
        <v>0</v>
      </c>
      <c r="J587" s="25">
        <f t="shared" si="29"/>
        <v>0</v>
      </c>
    </row>
    <row r="588" spans="1:10" ht="25.5" x14ac:dyDescent="0.2">
      <c r="A588" s="1" t="s">
        <v>1165</v>
      </c>
      <c r="B588" s="1" t="s">
        <v>388</v>
      </c>
      <c r="C588" s="1" t="s">
        <v>392</v>
      </c>
      <c r="D588" s="1" t="s">
        <v>32</v>
      </c>
      <c r="E588" s="10" t="s">
        <v>31</v>
      </c>
      <c r="F588" s="5">
        <v>4000000</v>
      </c>
      <c r="G588" s="17">
        <f t="shared" si="27"/>
        <v>4000</v>
      </c>
      <c r="H588" s="22">
        <v>0</v>
      </c>
      <c r="I588" s="17">
        <f t="shared" si="28"/>
        <v>0</v>
      </c>
      <c r="J588" s="25">
        <f t="shared" si="29"/>
        <v>0</v>
      </c>
    </row>
    <row r="589" spans="1:10" ht="25.5" x14ac:dyDescent="0.2">
      <c r="A589" s="1" t="s">
        <v>1166</v>
      </c>
      <c r="B589" s="1" t="s">
        <v>388</v>
      </c>
      <c r="C589" s="1" t="s">
        <v>392</v>
      </c>
      <c r="D589" s="1" t="s">
        <v>36</v>
      </c>
      <c r="E589" s="10" t="s">
        <v>35</v>
      </c>
      <c r="F589" s="5">
        <v>4000000</v>
      </c>
      <c r="G589" s="17">
        <f t="shared" si="27"/>
        <v>4000</v>
      </c>
      <c r="H589" s="22">
        <v>0</v>
      </c>
      <c r="I589" s="17">
        <f t="shared" si="28"/>
        <v>0</v>
      </c>
      <c r="J589" s="25">
        <f t="shared" si="29"/>
        <v>0</v>
      </c>
    </row>
    <row r="590" spans="1:10" ht="38.25" x14ac:dyDescent="0.2">
      <c r="A590" s="1" t="s">
        <v>1167</v>
      </c>
      <c r="B590" s="1" t="s">
        <v>388</v>
      </c>
      <c r="C590" s="1" t="s">
        <v>9</v>
      </c>
      <c r="D590" s="1" t="s">
        <v>1</v>
      </c>
      <c r="E590" s="10" t="s">
        <v>8</v>
      </c>
      <c r="F590" s="5">
        <v>13088400</v>
      </c>
      <c r="G590" s="17">
        <f t="shared" si="27"/>
        <v>13088.4</v>
      </c>
      <c r="H590" s="22">
        <v>12619100</v>
      </c>
      <c r="I590" s="17">
        <f t="shared" si="28"/>
        <v>12619.1</v>
      </c>
      <c r="J590" s="25">
        <f t="shared" si="29"/>
        <v>96.414382201032979</v>
      </c>
    </row>
    <row r="591" spans="1:10" ht="63.75" x14ac:dyDescent="0.2">
      <c r="A591" s="1" t="s">
        <v>1168</v>
      </c>
      <c r="B591" s="1" t="s">
        <v>388</v>
      </c>
      <c r="C591" s="1" t="s">
        <v>394</v>
      </c>
      <c r="D591" s="1" t="s">
        <v>1</v>
      </c>
      <c r="E591" s="10" t="s">
        <v>393</v>
      </c>
      <c r="F591" s="5">
        <v>13088400</v>
      </c>
      <c r="G591" s="17">
        <f t="shared" si="27"/>
        <v>13088.4</v>
      </c>
      <c r="H591" s="22">
        <v>12619100</v>
      </c>
      <c r="I591" s="17">
        <f t="shared" si="28"/>
        <v>12619.1</v>
      </c>
      <c r="J591" s="25">
        <f t="shared" si="29"/>
        <v>96.414382201032979</v>
      </c>
    </row>
    <row r="592" spans="1:10" ht="25.5" x14ac:dyDescent="0.2">
      <c r="A592" s="1" t="s">
        <v>1169</v>
      </c>
      <c r="B592" s="1" t="s">
        <v>388</v>
      </c>
      <c r="C592" s="1" t="s">
        <v>394</v>
      </c>
      <c r="D592" s="1" t="s">
        <v>32</v>
      </c>
      <c r="E592" s="10" t="s">
        <v>31</v>
      </c>
      <c r="F592" s="5">
        <v>518000</v>
      </c>
      <c r="G592" s="17">
        <f t="shared" si="27"/>
        <v>518</v>
      </c>
      <c r="H592" s="22">
        <v>300000</v>
      </c>
      <c r="I592" s="17">
        <f t="shared" si="28"/>
        <v>300</v>
      </c>
      <c r="J592" s="25">
        <f t="shared" si="29"/>
        <v>57.915057915057908</v>
      </c>
    </row>
    <row r="593" spans="1:10" ht="25.5" x14ac:dyDescent="0.2">
      <c r="A593" s="1" t="s">
        <v>1170</v>
      </c>
      <c r="B593" s="1" t="s">
        <v>388</v>
      </c>
      <c r="C593" s="1" t="s">
        <v>394</v>
      </c>
      <c r="D593" s="1" t="s">
        <v>36</v>
      </c>
      <c r="E593" s="10" t="s">
        <v>35</v>
      </c>
      <c r="F593" s="5">
        <v>518000</v>
      </c>
      <c r="G593" s="17">
        <f t="shared" si="27"/>
        <v>518</v>
      </c>
      <c r="H593" s="22">
        <v>300000</v>
      </c>
      <c r="I593" s="17">
        <f t="shared" si="28"/>
        <v>300</v>
      </c>
      <c r="J593" s="25">
        <f t="shared" si="29"/>
        <v>57.915057915057908</v>
      </c>
    </row>
    <row r="594" spans="1:10" ht="38.25" x14ac:dyDescent="0.2">
      <c r="A594" s="1" t="s">
        <v>1171</v>
      </c>
      <c r="B594" s="1" t="s">
        <v>388</v>
      </c>
      <c r="C594" s="1" t="s">
        <v>394</v>
      </c>
      <c r="D594" s="1" t="s">
        <v>243</v>
      </c>
      <c r="E594" s="10" t="s">
        <v>242</v>
      </c>
      <c r="F594" s="5">
        <v>12570400</v>
      </c>
      <c r="G594" s="17">
        <f t="shared" si="27"/>
        <v>12570.4</v>
      </c>
      <c r="H594" s="22">
        <v>12319100</v>
      </c>
      <c r="I594" s="17">
        <f t="shared" si="28"/>
        <v>12319.1</v>
      </c>
      <c r="J594" s="25">
        <f t="shared" si="29"/>
        <v>98.000859161204104</v>
      </c>
    </row>
    <row r="595" spans="1:10" ht="51" x14ac:dyDescent="0.2">
      <c r="A595" s="1" t="s">
        <v>1172</v>
      </c>
      <c r="B595" s="1" t="s">
        <v>388</v>
      </c>
      <c r="C595" s="1" t="s">
        <v>394</v>
      </c>
      <c r="D595" s="1" t="s">
        <v>245</v>
      </c>
      <c r="E595" s="10" t="s">
        <v>244</v>
      </c>
      <c r="F595" s="5">
        <v>12570400</v>
      </c>
      <c r="G595" s="17">
        <f t="shared" si="27"/>
        <v>12570.4</v>
      </c>
      <c r="H595" s="22">
        <v>12319100</v>
      </c>
      <c r="I595" s="17">
        <f t="shared" si="28"/>
        <v>12319.1</v>
      </c>
      <c r="J595" s="25">
        <f t="shared" si="29"/>
        <v>98.000859161204104</v>
      </c>
    </row>
    <row r="596" spans="1:10" ht="38.25" x14ac:dyDescent="0.2">
      <c r="A596" s="1" t="s">
        <v>1173</v>
      </c>
      <c r="B596" s="1" t="s">
        <v>388</v>
      </c>
      <c r="C596" s="1" t="s">
        <v>366</v>
      </c>
      <c r="D596" s="1" t="s">
        <v>1</v>
      </c>
      <c r="E596" s="10" t="s">
        <v>365</v>
      </c>
      <c r="F596" s="5">
        <v>1925000</v>
      </c>
      <c r="G596" s="17">
        <f t="shared" si="27"/>
        <v>1925</v>
      </c>
      <c r="H596" s="22">
        <v>0</v>
      </c>
      <c r="I596" s="17">
        <f t="shared" si="28"/>
        <v>0</v>
      </c>
      <c r="J596" s="25">
        <f t="shared" si="29"/>
        <v>0</v>
      </c>
    </row>
    <row r="597" spans="1:10" ht="25.5" x14ac:dyDescent="0.2">
      <c r="A597" s="1" t="s">
        <v>1174</v>
      </c>
      <c r="B597" s="1" t="s">
        <v>388</v>
      </c>
      <c r="C597" s="1" t="s">
        <v>396</v>
      </c>
      <c r="D597" s="1" t="s">
        <v>1</v>
      </c>
      <c r="E597" s="10" t="s">
        <v>395</v>
      </c>
      <c r="F597" s="5">
        <v>400000</v>
      </c>
      <c r="G597" s="17">
        <f t="shared" si="27"/>
        <v>400</v>
      </c>
      <c r="H597" s="22">
        <v>0</v>
      </c>
      <c r="I597" s="17">
        <f t="shared" si="28"/>
        <v>0</v>
      </c>
      <c r="J597" s="25">
        <f t="shared" si="29"/>
        <v>0</v>
      </c>
    </row>
    <row r="598" spans="1:10" ht="25.5" x14ac:dyDescent="0.2">
      <c r="A598" s="1" t="s">
        <v>1175</v>
      </c>
      <c r="B598" s="1" t="s">
        <v>388</v>
      </c>
      <c r="C598" s="1" t="s">
        <v>396</v>
      </c>
      <c r="D598" s="1" t="s">
        <v>32</v>
      </c>
      <c r="E598" s="10" t="s">
        <v>31</v>
      </c>
      <c r="F598" s="5">
        <v>400000</v>
      </c>
      <c r="G598" s="17">
        <f t="shared" si="27"/>
        <v>400</v>
      </c>
      <c r="H598" s="22">
        <v>0</v>
      </c>
      <c r="I598" s="17">
        <f t="shared" si="28"/>
        <v>0</v>
      </c>
      <c r="J598" s="25">
        <f t="shared" si="29"/>
        <v>0</v>
      </c>
    </row>
    <row r="599" spans="1:10" ht="25.5" x14ac:dyDescent="0.2">
      <c r="A599" s="1" t="s">
        <v>1176</v>
      </c>
      <c r="B599" s="1" t="s">
        <v>388</v>
      </c>
      <c r="C599" s="1" t="s">
        <v>396</v>
      </c>
      <c r="D599" s="1" t="s">
        <v>36</v>
      </c>
      <c r="E599" s="10" t="s">
        <v>35</v>
      </c>
      <c r="F599" s="5">
        <v>400000</v>
      </c>
      <c r="G599" s="17">
        <f t="shared" si="27"/>
        <v>400</v>
      </c>
      <c r="H599" s="22">
        <v>0</v>
      </c>
      <c r="I599" s="17">
        <f t="shared" si="28"/>
        <v>0</v>
      </c>
      <c r="J599" s="25">
        <f t="shared" si="29"/>
        <v>0</v>
      </c>
    </row>
    <row r="600" spans="1:10" ht="25.5" x14ac:dyDescent="0.2">
      <c r="A600" s="1" t="s">
        <v>1177</v>
      </c>
      <c r="B600" s="1" t="s">
        <v>388</v>
      </c>
      <c r="C600" s="1" t="s">
        <v>398</v>
      </c>
      <c r="D600" s="1" t="s">
        <v>1</v>
      </c>
      <c r="E600" s="10" t="s">
        <v>397</v>
      </c>
      <c r="F600" s="5">
        <v>100000</v>
      </c>
      <c r="G600" s="17">
        <f t="shared" si="27"/>
        <v>100</v>
      </c>
      <c r="H600" s="22">
        <v>0</v>
      </c>
      <c r="I600" s="17">
        <f t="shared" si="28"/>
        <v>0</v>
      </c>
      <c r="J600" s="25">
        <f t="shared" si="29"/>
        <v>0</v>
      </c>
    </row>
    <row r="601" spans="1:10" ht="25.5" x14ac:dyDescent="0.2">
      <c r="A601" s="1" t="s">
        <v>1178</v>
      </c>
      <c r="B601" s="1" t="s">
        <v>388</v>
      </c>
      <c r="C601" s="1" t="s">
        <v>398</v>
      </c>
      <c r="D601" s="1" t="s">
        <v>32</v>
      </c>
      <c r="E601" s="10" t="s">
        <v>31</v>
      </c>
      <c r="F601" s="5">
        <v>100000</v>
      </c>
      <c r="G601" s="17">
        <f t="shared" si="27"/>
        <v>100</v>
      </c>
      <c r="H601" s="22">
        <v>0</v>
      </c>
      <c r="I601" s="17">
        <f t="shared" si="28"/>
        <v>0</v>
      </c>
      <c r="J601" s="25">
        <f t="shared" si="29"/>
        <v>0</v>
      </c>
    </row>
    <row r="602" spans="1:10" ht="25.5" x14ac:dyDescent="0.2">
      <c r="A602" s="1" t="s">
        <v>1179</v>
      </c>
      <c r="B602" s="1" t="s">
        <v>388</v>
      </c>
      <c r="C602" s="1" t="s">
        <v>398</v>
      </c>
      <c r="D602" s="1" t="s">
        <v>36</v>
      </c>
      <c r="E602" s="10" t="s">
        <v>35</v>
      </c>
      <c r="F602" s="5">
        <v>100000</v>
      </c>
      <c r="G602" s="17">
        <f t="shared" si="27"/>
        <v>100</v>
      </c>
      <c r="H602" s="22">
        <v>0</v>
      </c>
      <c r="I602" s="17">
        <f t="shared" si="28"/>
        <v>0</v>
      </c>
      <c r="J602" s="25">
        <f t="shared" si="29"/>
        <v>0</v>
      </c>
    </row>
    <row r="603" spans="1:10" x14ac:dyDescent="0.2">
      <c r="A603" s="1" t="s">
        <v>1180</v>
      </c>
      <c r="B603" s="1" t="s">
        <v>388</v>
      </c>
      <c r="C603" s="1" t="s">
        <v>400</v>
      </c>
      <c r="D603" s="1" t="s">
        <v>1</v>
      </c>
      <c r="E603" s="10" t="s">
        <v>399</v>
      </c>
      <c r="F603" s="5">
        <v>1425000</v>
      </c>
      <c r="G603" s="17">
        <f t="shared" si="27"/>
        <v>1425</v>
      </c>
      <c r="H603" s="22">
        <v>0</v>
      </c>
      <c r="I603" s="17">
        <f t="shared" si="28"/>
        <v>0</v>
      </c>
      <c r="J603" s="25">
        <f t="shared" si="29"/>
        <v>0</v>
      </c>
    </row>
    <row r="604" spans="1:10" ht="25.5" x14ac:dyDescent="0.2">
      <c r="A604" s="1" t="s">
        <v>1181</v>
      </c>
      <c r="B604" s="1" t="s">
        <v>388</v>
      </c>
      <c r="C604" s="1" t="s">
        <v>400</v>
      </c>
      <c r="D604" s="1" t="s">
        <v>32</v>
      </c>
      <c r="E604" s="10" t="s">
        <v>31</v>
      </c>
      <c r="F604" s="5">
        <v>1425000</v>
      </c>
      <c r="G604" s="17">
        <f t="shared" si="27"/>
        <v>1425</v>
      </c>
      <c r="H604" s="22">
        <v>0</v>
      </c>
      <c r="I604" s="17">
        <f t="shared" si="28"/>
        <v>0</v>
      </c>
      <c r="J604" s="25">
        <f t="shared" si="29"/>
        <v>0</v>
      </c>
    </row>
    <row r="605" spans="1:10" ht="25.5" x14ac:dyDescent="0.2">
      <c r="A605" s="1" t="s">
        <v>1182</v>
      </c>
      <c r="B605" s="1" t="s">
        <v>388</v>
      </c>
      <c r="C605" s="1" t="s">
        <v>400</v>
      </c>
      <c r="D605" s="1" t="s">
        <v>36</v>
      </c>
      <c r="E605" s="10" t="s">
        <v>35</v>
      </c>
      <c r="F605" s="5">
        <v>1425000</v>
      </c>
      <c r="G605" s="17">
        <f t="shared" si="27"/>
        <v>1425</v>
      </c>
      <c r="H605" s="22">
        <v>0</v>
      </c>
      <c r="I605" s="17">
        <f t="shared" si="28"/>
        <v>0</v>
      </c>
      <c r="J605" s="25">
        <f t="shared" si="29"/>
        <v>0</v>
      </c>
    </row>
    <row r="606" spans="1:10" x14ac:dyDescent="0.2">
      <c r="A606" s="1" t="s">
        <v>1183</v>
      </c>
      <c r="B606" s="1" t="s">
        <v>388</v>
      </c>
      <c r="C606" s="1" t="s">
        <v>21</v>
      </c>
      <c r="D606" s="1" t="s">
        <v>1</v>
      </c>
      <c r="E606" s="10" t="s">
        <v>20</v>
      </c>
      <c r="F606" s="5">
        <v>2615740</v>
      </c>
      <c r="G606" s="17">
        <f t="shared" si="27"/>
        <v>2615.7399999999998</v>
      </c>
      <c r="H606" s="22">
        <v>466332.84</v>
      </c>
      <c r="I606" s="17">
        <f t="shared" si="28"/>
        <v>466.33284000000003</v>
      </c>
      <c r="J606" s="25">
        <f t="shared" si="29"/>
        <v>17.827950790216153</v>
      </c>
    </row>
    <row r="607" spans="1:10" x14ac:dyDescent="0.2">
      <c r="A607" s="1" t="s">
        <v>1184</v>
      </c>
      <c r="B607" s="1" t="s">
        <v>388</v>
      </c>
      <c r="C607" s="1" t="s">
        <v>21</v>
      </c>
      <c r="D607" s="1" t="s">
        <v>1</v>
      </c>
      <c r="E607" s="10" t="s">
        <v>22</v>
      </c>
      <c r="F607" s="5">
        <v>2615740</v>
      </c>
      <c r="G607" s="17">
        <f t="shared" si="27"/>
        <v>2615.7399999999998</v>
      </c>
      <c r="H607" s="22">
        <v>466332.84</v>
      </c>
      <c r="I607" s="17">
        <f t="shared" si="28"/>
        <v>466.33284000000003</v>
      </c>
      <c r="J607" s="25">
        <f t="shared" si="29"/>
        <v>17.827950790216153</v>
      </c>
    </row>
    <row r="608" spans="1:10" ht="51" x14ac:dyDescent="0.2">
      <c r="A608" s="1" t="s">
        <v>1185</v>
      </c>
      <c r="B608" s="1" t="s">
        <v>388</v>
      </c>
      <c r="C608" s="1" t="s">
        <v>402</v>
      </c>
      <c r="D608" s="1" t="s">
        <v>1</v>
      </c>
      <c r="E608" s="10" t="s">
        <v>401</v>
      </c>
      <c r="F608" s="5">
        <v>934300</v>
      </c>
      <c r="G608" s="17">
        <f t="shared" si="27"/>
        <v>934.3</v>
      </c>
      <c r="H608" s="22">
        <v>445900.84</v>
      </c>
      <c r="I608" s="17">
        <f t="shared" si="28"/>
        <v>445.90084000000002</v>
      </c>
      <c r="J608" s="25">
        <f t="shared" si="29"/>
        <v>47.725659852295841</v>
      </c>
    </row>
    <row r="609" spans="1:10" x14ac:dyDescent="0.2">
      <c r="A609" s="1" t="s">
        <v>1186</v>
      </c>
      <c r="B609" s="1" t="s">
        <v>388</v>
      </c>
      <c r="C609" s="1" t="s">
        <v>402</v>
      </c>
      <c r="D609" s="1" t="s">
        <v>96</v>
      </c>
      <c r="E609" s="10" t="s">
        <v>95</v>
      </c>
      <c r="F609" s="5">
        <v>121100</v>
      </c>
      <c r="G609" s="17">
        <f t="shared" si="27"/>
        <v>121.1</v>
      </c>
      <c r="H609" s="22">
        <v>75092.34</v>
      </c>
      <c r="I609" s="17">
        <f t="shared" si="28"/>
        <v>75.092339999999993</v>
      </c>
      <c r="J609" s="25">
        <f t="shared" si="29"/>
        <v>62.008538398018167</v>
      </c>
    </row>
    <row r="610" spans="1:10" x14ac:dyDescent="0.2">
      <c r="A610" s="1" t="s">
        <v>1187</v>
      </c>
      <c r="B610" s="1" t="s">
        <v>388</v>
      </c>
      <c r="C610" s="1" t="s">
        <v>402</v>
      </c>
      <c r="D610" s="1" t="s">
        <v>98</v>
      </c>
      <c r="E610" s="10" t="s">
        <v>97</v>
      </c>
      <c r="F610" s="5">
        <v>93100</v>
      </c>
      <c r="G610" s="17">
        <f t="shared" si="27"/>
        <v>93.1</v>
      </c>
      <c r="H610" s="22">
        <v>58834.35</v>
      </c>
      <c r="I610" s="17">
        <f t="shared" si="28"/>
        <v>58.834350000000001</v>
      </c>
      <c r="J610" s="25">
        <f t="shared" si="29"/>
        <v>63.194790547798071</v>
      </c>
    </row>
    <row r="611" spans="1:10" ht="38.25" x14ac:dyDescent="0.2">
      <c r="A611" s="1" t="s">
        <v>1188</v>
      </c>
      <c r="B611" s="1" t="s">
        <v>388</v>
      </c>
      <c r="C611" s="1" t="s">
        <v>402</v>
      </c>
      <c r="D611" s="1" t="s">
        <v>102</v>
      </c>
      <c r="E611" s="10" t="s">
        <v>101</v>
      </c>
      <c r="F611" s="5">
        <v>28000</v>
      </c>
      <c r="G611" s="17">
        <f t="shared" si="27"/>
        <v>28</v>
      </c>
      <c r="H611" s="22">
        <v>16257.99</v>
      </c>
      <c r="I611" s="17">
        <f t="shared" si="28"/>
        <v>16.257989999999999</v>
      </c>
      <c r="J611" s="25">
        <f t="shared" si="29"/>
        <v>58.064249999999994</v>
      </c>
    </row>
    <row r="612" spans="1:10" ht="25.5" x14ac:dyDescent="0.2">
      <c r="A612" s="1" t="s">
        <v>1189</v>
      </c>
      <c r="B612" s="1" t="s">
        <v>388</v>
      </c>
      <c r="C612" s="1" t="s">
        <v>402</v>
      </c>
      <c r="D612" s="1" t="s">
        <v>32</v>
      </c>
      <c r="E612" s="10" t="s">
        <v>31</v>
      </c>
      <c r="F612" s="5">
        <v>813200</v>
      </c>
      <c r="G612" s="17">
        <f t="shared" si="27"/>
        <v>813.2</v>
      </c>
      <c r="H612" s="22">
        <v>370808.5</v>
      </c>
      <c r="I612" s="17">
        <f t="shared" si="28"/>
        <v>370.80849999999998</v>
      </c>
      <c r="J612" s="25">
        <f t="shared" si="29"/>
        <v>45.598684210526315</v>
      </c>
    </row>
    <row r="613" spans="1:10" ht="25.5" x14ac:dyDescent="0.2">
      <c r="A613" s="1" t="s">
        <v>1190</v>
      </c>
      <c r="B613" s="1" t="s">
        <v>388</v>
      </c>
      <c r="C613" s="1" t="s">
        <v>402</v>
      </c>
      <c r="D613" s="1" t="s">
        <v>34</v>
      </c>
      <c r="E613" s="10" t="s">
        <v>33</v>
      </c>
      <c r="F613" s="5">
        <v>356000</v>
      </c>
      <c r="G613" s="17">
        <f t="shared" si="27"/>
        <v>356</v>
      </c>
      <c r="H613" s="22">
        <v>143136</v>
      </c>
      <c r="I613" s="17">
        <f t="shared" si="28"/>
        <v>143.136</v>
      </c>
      <c r="J613" s="25">
        <f t="shared" si="29"/>
        <v>40.206741573033703</v>
      </c>
    </row>
    <row r="614" spans="1:10" ht="25.5" x14ac:dyDescent="0.2">
      <c r="A614" s="1" t="s">
        <v>1191</v>
      </c>
      <c r="B614" s="1" t="s">
        <v>388</v>
      </c>
      <c r="C614" s="1" t="s">
        <v>402</v>
      </c>
      <c r="D614" s="1" t="s">
        <v>36</v>
      </c>
      <c r="E614" s="10" t="s">
        <v>35</v>
      </c>
      <c r="F614" s="5">
        <v>457200</v>
      </c>
      <c r="G614" s="17">
        <f t="shared" si="27"/>
        <v>457.2</v>
      </c>
      <c r="H614" s="22">
        <v>227672.5</v>
      </c>
      <c r="I614" s="17">
        <f t="shared" si="28"/>
        <v>227.67250000000001</v>
      </c>
      <c r="J614" s="25">
        <f t="shared" si="29"/>
        <v>49.797134733158359</v>
      </c>
    </row>
    <row r="615" spans="1:10" x14ac:dyDescent="0.2">
      <c r="A615" s="1" t="s">
        <v>1192</v>
      </c>
      <c r="B615" s="1" t="s">
        <v>388</v>
      </c>
      <c r="C615" s="1" t="s">
        <v>404</v>
      </c>
      <c r="D615" s="1" t="s">
        <v>1</v>
      </c>
      <c r="E615" s="10" t="s">
        <v>403</v>
      </c>
      <c r="F615" s="5">
        <v>1661000</v>
      </c>
      <c r="G615" s="17">
        <f t="shared" si="27"/>
        <v>1661</v>
      </c>
      <c r="H615" s="22">
        <v>0</v>
      </c>
      <c r="I615" s="17">
        <f t="shared" si="28"/>
        <v>0</v>
      </c>
      <c r="J615" s="25">
        <f t="shared" si="29"/>
        <v>0</v>
      </c>
    </row>
    <row r="616" spans="1:10" ht="38.25" x14ac:dyDescent="0.2">
      <c r="A616" s="1" t="s">
        <v>1193</v>
      </c>
      <c r="B616" s="1" t="s">
        <v>388</v>
      </c>
      <c r="C616" s="1" t="s">
        <v>404</v>
      </c>
      <c r="D616" s="1" t="s">
        <v>243</v>
      </c>
      <c r="E616" s="10" t="s">
        <v>242</v>
      </c>
      <c r="F616" s="5">
        <v>1661000</v>
      </c>
      <c r="G616" s="17">
        <f t="shared" si="27"/>
        <v>1661</v>
      </c>
      <c r="H616" s="22">
        <v>0</v>
      </c>
      <c r="I616" s="17">
        <f t="shared" si="28"/>
        <v>0</v>
      </c>
      <c r="J616" s="25">
        <f t="shared" si="29"/>
        <v>0</v>
      </c>
    </row>
    <row r="617" spans="1:10" ht="51" x14ac:dyDescent="0.2">
      <c r="A617" s="1" t="s">
        <v>1194</v>
      </c>
      <c r="B617" s="1" t="s">
        <v>388</v>
      </c>
      <c r="C617" s="1" t="s">
        <v>404</v>
      </c>
      <c r="D617" s="1" t="s">
        <v>245</v>
      </c>
      <c r="E617" s="10" t="s">
        <v>244</v>
      </c>
      <c r="F617" s="5">
        <v>1661000</v>
      </c>
      <c r="G617" s="17">
        <f t="shared" si="27"/>
        <v>1661</v>
      </c>
      <c r="H617" s="22">
        <v>0</v>
      </c>
      <c r="I617" s="17">
        <f t="shared" si="28"/>
        <v>0</v>
      </c>
      <c r="J617" s="25">
        <f t="shared" si="29"/>
        <v>0</v>
      </c>
    </row>
    <row r="618" spans="1:10" x14ac:dyDescent="0.2">
      <c r="A618" s="1" t="s">
        <v>1195</v>
      </c>
      <c r="B618" s="1" t="s">
        <v>388</v>
      </c>
      <c r="C618" s="1" t="s">
        <v>75</v>
      </c>
      <c r="D618" s="1" t="s">
        <v>1</v>
      </c>
      <c r="E618" s="10" t="s">
        <v>74</v>
      </c>
      <c r="F618" s="5">
        <v>20440</v>
      </c>
      <c r="G618" s="17">
        <f t="shared" si="27"/>
        <v>20.440000000000001</v>
      </c>
      <c r="H618" s="22">
        <v>20432</v>
      </c>
      <c r="I618" s="17">
        <f t="shared" si="28"/>
        <v>20.431999999999999</v>
      </c>
      <c r="J618" s="25">
        <f t="shared" si="29"/>
        <v>99.960861056751455</v>
      </c>
    </row>
    <row r="619" spans="1:10" ht="25.5" x14ac:dyDescent="0.2">
      <c r="A619" s="1" t="s">
        <v>1196</v>
      </c>
      <c r="B619" s="1" t="s">
        <v>388</v>
      </c>
      <c r="C619" s="1" t="s">
        <v>75</v>
      </c>
      <c r="D619" s="1" t="s">
        <v>32</v>
      </c>
      <c r="E619" s="10" t="s">
        <v>31</v>
      </c>
      <c r="F619" s="5">
        <v>20440</v>
      </c>
      <c r="G619" s="17">
        <f t="shared" si="27"/>
        <v>20.440000000000001</v>
      </c>
      <c r="H619" s="22">
        <v>20432</v>
      </c>
      <c r="I619" s="17">
        <f t="shared" si="28"/>
        <v>20.431999999999999</v>
      </c>
      <c r="J619" s="25">
        <f t="shared" si="29"/>
        <v>99.960861056751455</v>
      </c>
    </row>
    <row r="620" spans="1:10" ht="25.5" x14ac:dyDescent="0.2">
      <c r="A620" s="1" t="s">
        <v>1197</v>
      </c>
      <c r="B620" s="1" t="s">
        <v>388</v>
      </c>
      <c r="C620" s="1" t="s">
        <v>75</v>
      </c>
      <c r="D620" s="1" t="s">
        <v>36</v>
      </c>
      <c r="E620" s="10" t="s">
        <v>35</v>
      </c>
      <c r="F620" s="5">
        <v>20440</v>
      </c>
      <c r="G620" s="17">
        <f t="shared" si="27"/>
        <v>20.440000000000001</v>
      </c>
      <c r="H620" s="22">
        <v>20432</v>
      </c>
      <c r="I620" s="17">
        <f t="shared" si="28"/>
        <v>20.431999999999999</v>
      </c>
      <c r="J620" s="25">
        <f t="shared" si="29"/>
        <v>99.960861056751455</v>
      </c>
    </row>
    <row r="621" spans="1:10" s="4" customFormat="1" x14ac:dyDescent="0.2">
      <c r="A621" s="1" t="s">
        <v>145</v>
      </c>
      <c r="B621" s="12" t="s">
        <v>406</v>
      </c>
      <c r="C621" s="12" t="s">
        <v>3</v>
      </c>
      <c r="D621" s="12" t="s">
        <v>1</v>
      </c>
      <c r="E621" s="13" t="s">
        <v>405</v>
      </c>
      <c r="F621" s="14">
        <v>3234870</v>
      </c>
      <c r="G621" s="20">
        <f t="shared" si="27"/>
        <v>3234.87</v>
      </c>
      <c r="H621" s="21">
        <v>1370540.25</v>
      </c>
      <c r="I621" s="20">
        <f t="shared" si="28"/>
        <v>1370.54025</v>
      </c>
      <c r="J621" s="24">
        <f t="shared" si="29"/>
        <v>42.367707203071532</v>
      </c>
    </row>
    <row r="622" spans="1:10" s="4" customFormat="1" ht="25.5" x14ac:dyDescent="0.2">
      <c r="A622" s="1" t="s">
        <v>476</v>
      </c>
      <c r="B622" s="12" t="s">
        <v>408</v>
      </c>
      <c r="C622" s="12" t="s">
        <v>3</v>
      </c>
      <c r="D622" s="12" t="s">
        <v>1</v>
      </c>
      <c r="E622" s="13" t="s">
        <v>407</v>
      </c>
      <c r="F622" s="14">
        <v>3234870</v>
      </c>
      <c r="G622" s="20">
        <f t="shared" si="27"/>
        <v>3234.87</v>
      </c>
      <c r="H622" s="21">
        <v>1370540.25</v>
      </c>
      <c r="I622" s="20">
        <f t="shared" si="28"/>
        <v>1370.54025</v>
      </c>
      <c r="J622" s="24">
        <f t="shared" si="29"/>
        <v>42.367707203071532</v>
      </c>
    </row>
    <row r="623" spans="1:10" ht="25.5" x14ac:dyDescent="0.2">
      <c r="A623" s="1" t="s">
        <v>147</v>
      </c>
      <c r="B623" s="1" t="s">
        <v>408</v>
      </c>
      <c r="C623" s="1" t="s">
        <v>7</v>
      </c>
      <c r="D623" s="1" t="s">
        <v>1</v>
      </c>
      <c r="E623" s="10" t="s">
        <v>6</v>
      </c>
      <c r="F623" s="5">
        <v>3234870</v>
      </c>
      <c r="G623" s="17">
        <f t="shared" si="27"/>
        <v>3234.87</v>
      </c>
      <c r="H623" s="22">
        <v>1370540.25</v>
      </c>
      <c r="I623" s="17">
        <f t="shared" si="28"/>
        <v>1370.54025</v>
      </c>
      <c r="J623" s="25">
        <f t="shared" si="29"/>
        <v>42.367707203071532</v>
      </c>
    </row>
    <row r="624" spans="1:10" ht="25.5" x14ac:dyDescent="0.2">
      <c r="A624" s="1" t="s">
        <v>1198</v>
      </c>
      <c r="B624" s="1" t="s">
        <v>408</v>
      </c>
      <c r="C624" s="1" t="s">
        <v>219</v>
      </c>
      <c r="D624" s="1" t="s">
        <v>1</v>
      </c>
      <c r="E624" s="10" t="s">
        <v>218</v>
      </c>
      <c r="F624" s="5">
        <v>3234870</v>
      </c>
      <c r="G624" s="17">
        <f t="shared" si="27"/>
        <v>3234.87</v>
      </c>
      <c r="H624" s="22">
        <v>1370540.25</v>
      </c>
      <c r="I624" s="17">
        <f t="shared" si="28"/>
        <v>1370.54025</v>
      </c>
      <c r="J624" s="25">
        <f t="shared" si="29"/>
        <v>42.367707203071532</v>
      </c>
    </row>
    <row r="625" spans="1:10" ht="25.5" x14ac:dyDescent="0.2">
      <c r="A625" s="1" t="s">
        <v>1199</v>
      </c>
      <c r="B625" s="1" t="s">
        <v>408</v>
      </c>
      <c r="C625" s="1" t="s">
        <v>410</v>
      </c>
      <c r="D625" s="1" t="s">
        <v>1</v>
      </c>
      <c r="E625" s="10" t="s">
        <v>409</v>
      </c>
      <c r="F625" s="5">
        <v>3234870</v>
      </c>
      <c r="G625" s="17">
        <f t="shared" si="27"/>
        <v>3234.87</v>
      </c>
      <c r="H625" s="22">
        <v>1370540.25</v>
      </c>
      <c r="I625" s="17">
        <f t="shared" si="28"/>
        <v>1370.54025</v>
      </c>
      <c r="J625" s="25">
        <f t="shared" si="29"/>
        <v>42.367707203071532</v>
      </c>
    </row>
    <row r="626" spans="1:10" ht="25.5" x14ac:dyDescent="0.2">
      <c r="A626" s="1" t="s">
        <v>1200</v>
      </c>
      <c r="B626" s="1" t="s">
        <v>408</v>
      </c>
      <c r="C626" s="1" t="s">
        <v>410</v>
      </c>
      <c r="D626" s="1" t="s">
        <v>32</v>
      </c>
      <c r="E626" s="10" t="s">
        <v>31</v>
      </c>
      <c r="F626" s="5">
        <v>3234870</v>
      </c>
      <c r="G626" s="17">
        <f t="shared" si="27"/>
        <v>3234.87</v>
      </c>
      <c r="H626" s="22">
        <v>1370540.25</v>
      </c>
      <c r="I626" s="17">
        <f t="shared" si="28"/>
        <v>1370.54025</v>
      </c>
      <c r="J626" s="25">
        <f t="shared" si="29"/>
        <v>42.367707203071532</v>
      </c>
    </row>
    <row r="627" spans="1:10" ht="25.5" x14ac:dyDescent="0.2">
      <c r="A627" s="1" t="s">
        <v>1201</v>
      </c>
      <c r="B627" s="1" t="s">
        <v>408</v>
      </c>
      <c r="C627" s="1" t="s">
        <v>410</v>
      </c>
      <c r="D627" s="1" t="s">
        <v>36</v>
      </c>
      <c r="E627" s="10" t="s">
        <v>35</v>
      </c>
      <c r="F627" s="5">
        <v>3234870</v>
      </c>
      <c r="G627" s="17">
        <f t="shared" si="27"/>
        <v>3234.87</v>
      </c>
      <c r="H627" s="22">
        <v>1370540.25</v>
      </c>
      <c r="I627" s="17">
        <f t="shared" si="28"/>
        <v>1370.54025</v>
      </c>
      <c r="J627" s="25">
        <f t="shared" si="29"/>
        <v>42.367707203071532</v>
      </c>
    </row>
    <row r="628" spans="1:10" s="4" customFormat="1" x14ac:dyDescent="0.2">
      <c r="A628" s="1" t="s">
        <v>1202</v>
      </c>
      <c r="B628" s="12" t="s">
        <v>412</v>
      </c>
      <c r="C628" s="12" t="s">
        <v>3</v>
      </c>
      <c r="D628" s="12" t="s">
        <v>1</v>
      </c>
      <c r="E628" s="13" t="s">
        <v>411</v>
      </c>
      <c r="F628" s="14">
        <v>579407144</v>
      </c>
      <c r="G628" s="20">
        <f t="shared" si="27"/>
        <v>579407.14399999997</v>
      </c>
      <c r="H628" s="21">
        <v>383596826.16000003</v>
      </c>
      <c r="I628" s="20">
        <f>I629+I670+I736+I773+I797</f>
        <v>383596.82404000004</v>
      </c>
      <c r="J628" s="24">
        <f t="shared" si="29"/>
        <v>66.205055980462689</v>
      </c>
    </row>
    <row r="629" spans="1:10" s="4" customFormat="1" x14ac:dyDescent="0.2">
      <c r="A629" s="1" t="s">
        <v>1203</v>
      </c>
      <c r="B629" s="12" t="s">
        <v>414</v>
      </c>
      <c r="C629" s="12" t="s">
        <v>3</v>
      </c>
      <c r="D629" s="12" t="s">
        <v>1</v>
      </c>
      <c r="E629" s="13" t="s">
        <v>413</v>
      </c>
      <c r="F629" s="14">
        <v>203258002.75</v>
      </c>
      <c r="G629" s="20">
        <f t="shared" si="27"/>
        <v>203258.00275000001</v>
      </c>
      <c r="H629" s="21">
        <v>137038966.16</v>
      </c>
      <c r="I629" s="20">
        <f>I630+I665</f>
        <v>137038.967</v>
      </c>
      <c r="J629" s="24">
        <f t="shared" si="29"/>
        <v>67.421191365612785</v>
      </c>
    </row>
    <row r="630" spans="1:10" ht="25.5" x14ac:dyDescent="0.2">
      <c r="A630" s="1" t="s">
        <v>1204</v>
      </c>
      <c r="B630" s="1" t="s">
        <v>414</v>
      </c>
      <c r="C630" s="1" t="s">
        <v>52</v>
      </c>
      <c r="D630" s="1" t="s">
        <v>1</v>
      </c>
      <c r="E630" s="10" t="s">
        <v>51</v>
      </c>
      <c r="F630" s="5">
        <v>203204608.75</v>
      </c>
      <c r="G630" s="17">
        <f t="shared" ref="G630:G692" si="30">F630/1000</f>
        <v>203204.60875000001</v>
      </c>
      <c r="H630" s="22">
        <v>136985572.16</v>
      </c>
      <c r="I630" s="17">
        <v>136985.573</v>
      </c>
      <c r="J630" s="25">
        <f t="shared" ref="J630:J692" si="31">I630/G630*100</f>
        <v>67.412630964749226</v>
      </c>
    </row>
    <row r="631" spans="1:10" ht="25.5" x14ac:dyDescent="0.2">
      <c r="A631" s="1" t="s">
        <v>210</v>
      </c>
      <c r="B631" s="1" t="s">
        <v>414</v>
      </c>
      <c r="C631" s="1" t="s">
        <v>416</v>
      </c>
      <c r="D631" s="1" t="s">
        <v>1</v>
      </c>
      <c r="E631" s="10" t="s">
        <v>415</v>
      </c>
      <c r="F631" s="5">
        <v>202847608.75</v>
      </c>
      <c r="G631" s="17">
        <f t="shared" si="30"/>
        <v>202847.60875000001</v>
      </c>
      <c r="H631" s="22">
        <v>136754572.16</v>
      </c>
      <c r="I631" s="17">
        <v>136754.573</v>
      </c>
      <c r="J631" s="25">
        <f t="shared" si="31"/>
        <v>67.417394684964464</v>
      </c>
    </row>
    <row r="632" spans="1:10" ht="38.25" x14ac:dyDescent="0.2">
      <c r="A632" s="1" t="s">
        <v>212</v>
      </c>
      <c r="B632" s="1" t="s">
        <v>414</v>
      </c>
      <c r="C632" s="1" t="s">
        <v>418</v>
      </c>
      <c r="D632" s="1" t="s">
        <v>1</v>
      </c>
      <c r="E632" s="10" t="s">
        <v>417</v>
      </c>
      <c r="F632" s="5">
        <v>103312700</v>
      </c>
      <c r="G632" s="17">
        <f t="shared" si="30"/>
        <v>103312.7</v>
      </c>
      <c r="H632" s="22">
        <v>66589853.210000001</v>
      </c>
      <c r="I632" s="17">
        <f t="shared" ref="I632:I692" si="32">H632/1000</f>
        <v>66589.853210000001</v>
      </c>
      <c r="J632" s="25">
        <f t="shared" si="31"/>
        <v>64.45466356991929</v>
      </c>
    </row>
    <row r="633" spans="1:10" x14ac:dyDescent="0.2">
      <c r="A633" s="1" t="s">
        <v>442</v>
      </c>
      <c r="B633" s="1" t="s">
        <v>414</v>
      </c>
      <c r="C633" s="1" t="s">
        <v>418</v>
      </c>
      <c r="D633" s="1" t="s">
        <v>96</v>
      </c>
      <c r="E633" s="10" t="s">
        <v>95</v>
      </c>
      <c r="F633" s="5">
        <v>36290300</v>
      </c>
      <c r="G633" s="17">
        <f t="shared" si="30"/>
        <v>36290.300000000003</v>
      </c>
      <c r="H633" s="22">
        <v>25617087.5</v>
      </c>
      <c r="I633" s="17">
        <v>25617.087</v>
      </c>
      <c r="J633" s="25">
        <f t="shared" si="31"/>
        <v>70.589350322262419</v>
      </c>
    </row>
    <row r="634" spans="1:10" x14ac:dyDescent="0.2">
      <c r="A634" s="1" t="s">
        <v>590</v>
      </c>
      <c r="B634" s="1" t="s">
        <v>414</v>
      </c>
      <c r="C634" s="1" t="s">
        <v>418</v>
      </c>
      <c r="D634" s="1" t="s">
        <v>98</v>
      </c>
      <c r="E634" s="10" t="s">
        <v>97</v>
      </c>
      <c r="F634" s="5">
        <v>27070000</v>
      </c>
      <c r="G634" s="17">
        <f t="shared" si="30"/>
        <v>27070</v>
      </c>
      <c r="H634" s="22">
        <v>19385941.18</v>
      </c>
      <c r="I634" s="17">
        <f t="shared" si="32"/>
        <v>19385.941179999998</v>
      </c>
      <c r="J634" s="25">
        <f t="shared" si="31"/>
        <v>71.614115921684515</v>
      </c>
    </row>
    <row r="635" spans="1:10" ht="38.25" x14ac:dyDescent="0.2">
      <c r="A635" s="1" t="s">
        <v>1205</v>
      </c>
      <c r="B635" s="1" t="s">
        <v>414</v>
      </c>
      <c r="C635" s="1" t="s">
        <v>418</v>
      </c>
      <c r="D635" s="1" t="s">
        <v>102</v>
      </c>
      <c r="E635" s="10" t="s">
        <v>101</v>
      </c>
      <c r="F635" s="5">
        <v>9220300</v>
      </c>
      <c r="G635" s="17">
        <f t="shared" si="30"/>
        <v>9220.2999999999993</v>
      </c>
      <c r="H635" s="22">
        <v>6231146.3200000003</v>
      </c>
      <c r="I635" s="17">
        <f t="shared" si="32"/>
        <v>6231.1463200000007</v>
      </c>
      <c r="J635" s="25">
        <f t="shared" si="31"/>
        <v>67.580732947951816</v>
      </c>
    </row>
    <row r="636" spans="1:10" ht="25.5" x14ac:dyDescent="0.2">
      <c r="A636" s="1" t="s">
        <v>1206</v>
      </c>
      <c r="B636" s="1" t="s">
        <v>414</v>
      </c>
      <c r="C636" s="1" t="s">
        <v>418</v>
      </c>
      <c r="D636" s="1" t="s">
        <v>32</v>
      </c>
      <c r="E636" s="10" t="s">
        <v>31</v>
      </c>
      <c r="F636" s="5">
        <v>60814924</v>
      </c>
      <c r="G636" s="17">
        <f t="shared" si="30"/>
        <v>60814.923999999999</v>
      </c>
      <c r="H636" s="22">
        <v>36204775.82</v>
      </c>
      <c r="I636" s="17">
        <f t="shared" si="32"/>
        <v>36204.775820000003</v>
      </c>
      <c r="J636" s="25">
        <f t="shared" si="31"/>
        <v>59.532715719582264</v>
      </c>
    </row>
    <row r="637" spans="1:10" ht="25.5" x14ac:dyDescent="0.2">
      <c r="A637" s="1" t="s">
        <v>1207</v>
      </c>
      <c r="B637" s="1" t="s">
        <v>414</v>
      </c>
      <c r="C637" s="1" t="s">
        <v>418</v>
      </c>
      <c r="D637" s="1" t="s">
        <v>34</v>
      </c>
      <c r="E637" s="10" t="s">
        <v>33</v>
      </c>
      <c r="F637" s="5">
        <v>329100</v>
      </c>
      <c r="G637" s="17">
        <f t="shared" si="30"/>
        <v>329.1</v>
      </c>
      <c r="H637" s="22">
        <v>159604.85999999999</v>
      </c>
      <c r="I637" s="17">
        <f t="shared" si="32"/>
        <v>159.60485999999997</v>
      </c>
      <c r="J637" s="25">
        <f t="shared" si="31"/>
        <v>48.497374658158606</v>
      </c>
    </row>
    <row r="638" spans="1:10" ht="25.5" x14ac:dyDescent="0.2">
      <c r="A638" s="1" t="s">
        <v>1208</v>
      </c>
      <c r="B638" s="1" t="s">
        <v>414</v>
      </c>
      <c r="C638" s="1" t="s">
        <v>418</v>
      </c>
      <c r="D638" s="1" t="s">
        <v>36</v>
      </c>
      <c r="E638" s="10" t="s">
        <v>35</v>
      </c>
      <c r="F638" s="5">
        <v>60485824</v>
      </c>
      <c r="G638" s="17">
        <f t="shared" si="30"/>
        <v>60485.824000000001</v>
      </c>
      <c r="H638" s="22">
        <v>36045170.960000001</v>
      </c>
      <c r="I638" s="17">
        <f t="shared" si="32"/>
        <v>36045.170960000003</v>
      </c>
      <c r="J638" s="25">
        <f t="shared" si="31"/>
        <v>59.592758395752377</v>
      </c>
    </row>
    <row r="639" spans="1:10" x14ac:dyDescent="0.2">
      <c r="A639" s="1" t="s">
        <v>1209</v>
      </c>
      <c r="B639" s="1" t="s">
        <v>414</v>
      </c>
      <c r="C639" s="1" t="s">
        <v>418</v>
      </c>
      <c r="D639" s="1" t="s">
        <v>38</v>
      </c>
      <c r="E639" s="10" t="s">
        <v>37</v>
      </c>
      <c r="F639" s="5">
        <v>6207476</v>
      </c>
      <c r="G639" s="17">
        <f t="shared" si="30"/>
        <v>6207.4759999999997</v>
      </c>
      <c r="H639" s="22">
        <v>4767989.8899999997</v>
      </c>
      <c r="I639" s="17">
        <f t="shared" si="32"/>
        <v>4767.9898899999998</v>
      </c>
      <c r="J639" s="25">
        <f t="shared" si="31"/>
        <v>76.810444212752486</v>
      </c>
    </row>
    <row r="640" spans="1:10" ht="25.5" x14ac:dyDescent="0.2">
      <c r="A640" s="1" t="s">
        <v>1210</v>
      </c>
      <c r="B640" s="1" t="s">
        <v>414</v>
      </c>
      <c r="C640" s="1" t="s">
        <v>418</v>
      </c>
      <c r="D640" s="1" t="s">
        <v>420</v>
      </c>
      <c r="E640" s="10" t="s">
        <v>419</v>
      </c>
      <c r="F640" s="5">
        <v>5979564.1100000003</v>
      </c>
      <c r="G640" s="17">
        <f t="shared" si="30"/>
        <v>5979.5641100000003</v>
      </c>
      <c r="H640" s="22">
        <v>4635526</v>
      </c>
      <c r="I640" s="17">
        <f t="shared" si="32"/>
        <v>4635.5259999999998</v>
      </c>
      <c r="J640" s="25">
        <f t="shared" si="31"/>
        <v>77.522807929222111</v>
      </c>
    </row>
    <row r="641" spans="1:10" x14ac:dyDescent="0.2">
      <c r="A641" s="1" t="s">
        <v>192</v>
      </c>
      <c r="B641" s="1" t="s">
        <v>414</v>
      </c>
      <c r="C641" s="1" t="s">
        <v>418</v>
      </c>
      <c r="D641" s="1" t="s">
        <v>57</v>
      </c>
      <c r="E641" s="10" t="s">
        <v>56</v>
      </c>
      <c r="F641" s="5">
        <v>227911.89</v>
      </c>
      <c r="G641" s="17">
        <f t="shared" si="30"/>
        <v>227.91189000000003</v>
      </c>
      <c r="H641" s="22">
        <v>132463.89000000001</v>
      </c>
      <c r="I641" s="17">
        <f t="shared" si="32"/>
        <v>132.46389000000002</v>
      </c>
      <c r="J641" s="25">
        <f t="shared" si="31"/>
        <v>58.120657943734308</v>
      </c>
    </row>
    <row r="642" spans="1:10" x14ac:dyDescent="0.2">
      <c r="A642" s="1" t="s">
        <v>1211</v>
      </c>
      <c r="B642" s="1" t="s">
        <v>414</v>
      </c>
      <c r="C642" s="1" t="s">
        <v>422</v>
      </c>
      <c r="D642" s="1" t="s">
        <v>1</v>
      </c>
      <c r="E642" s="10" t="s">
        <v>421</v>
      </c>
      <c r="F642" s="5">
        <v>5115446.7300000004</v>
      </c>
      <c r="G642" s="17">
        <f t="shared" si="30"/>
        <v>5115.4467300000006</v>
      </c>
      <c r="H642" s="22">
        <v>5115446.7300000004</v>
      </c>
      <c r="I642" s="17">
        <f t="shared" si="32"/>
        <v>5115.4467300000006</v>
      </c>
      <c r="J642" s="25">
        <f t="shared" si="31"/>
        <v>100</v>
      </c>
    </row>
    <row r="643" spans="1:10" x14ac:dyDescent="0.2">
      <c r="A643" s="1" t="s">
        <v>1212</v>
      </c>
      <c r="B643" s="1" t="s">
        <v>414</v>
      </c>
      <c r="C643" s="1" t="s">
        <v>422</v>
      </c>
      <c r="D643" s="1" t="s">
        <v>265</v>
      </c>
      <c r="E643" s="10" t="s">
        <v>264</v>
      </c>
      <c r="F643" s="5">
        <v>5115446.7300000004</v>
      </c>
      <c r="G643" s="17">
        <f t="shared" si="30"/>
        <v>5115.4467300000006</v>
      </c>
      <c r="H643" s="22">
        <v>5115446.7300000004</v>
      </c>
      <c r="I643" s="17">
        <f t="shared" si="32"/>
        <v>5115.4467300000006</v>
      </c>
      <c r="J643" s="25">
        <f t="shared" si="31"/>
        <v>100</v>
      </c>
    </row>
    <row r="644" spans="1:10" ht="38.25" x14ac:dyDescent="0.2">
      <c r="A644" s="1" t="s">
        <v>1213</v>
      </c>
      <c r="B644" s="1" t="s">
        <v>414</v>
      </c>
      <c r="C644" s="1" t="s">
        <v>422</v>
      </c>
      <c r="D644" s="1" t="s">
        <v>267</v>
      </c>
      <c r="E644" s="10" t="s">
        <v>266</v>
      </c>
      <c r="F644" s="5">
        <v>5115446.7300000004</v>
      </c>
      <c r="G644" s="17">
        <f t="shared" si="30"/>
        <v>5115.4467300000006</v>
      </c>
      <c r="H644" s="22">
        <v>5115446.7300000004</v>
      </c>
      <c r="I644" s="17">
        <f t="shared" si="32"/>
        <v>5115.4467300000006</v>
      </c>
      <c r="J644" s="25">
        <f t="shared" si="31"/>
        <v>100</v>
      </c>
    </row>
    <row r="645" spans="1:10" ht="25.5" x14ac:dyDescent="0.2">
      <c r="A645" s="1" t="s">
        <v>194</v>
      </c>
      <c r="B645" s="1" t="s">
        <v>414</v>
      </c>
      <c r="C645" s="1" t="s">
        <v>424</v>
      </c>
      <c r="D645" s="1" t="s">
        <v>1</v>
      </c>
      <c r="E645" s="10" t="s">
        <v>423</v>
      </c>
      <c r="F645" s="5">
        <v>6914562.0199999996</v>
      </c>
      <c r="G645" s="17">
        <f t="shared" si="30"/>
        <v>6914.5620199999994</v>
      </c>
      <c r="H645" s="22">
        <v>6914562.0199999996</v>
      </c>
      <c r="I645" s="17">
        <f t="shared" si="32"/>
        <v>6914.5620199999994</v>
      </c>
      <c r="J645" s="25">
        <f t="shared" si="31"/>
        <v>100</v>
      </c>
    </row>
    <row r="646" spans="1:10" x14ac:dyDescent="0.2">
      <c r="A646" s="1" t="s">
        <v>1214</v>
      </c>
      <c r="B646" s="1" t="s">
        <v>414</v>
      </c>
      <c r="C646" s="1" t="s">
        <v>424</v>
      </c>
      <c r="D646" s="1" t="s">
        <v>265</v>
      </c>
      <c r="E646" s="10" t="s">
        <v>264</v>
      </c>
      <c r="F646" s="5">
        <v>6914562.0199999996</v>
      </c>
      <c r="G646" s="17">
        <f t="shared" si="30"/>
        <v>6914.5620199999994</v>
      </c>
      <c r="H646" s="22">
        <v>6914562.0199999996</v>
      </c>
      <c r="I646" s="17">
        <f t="shared" si="32"/>
        <v>6914.5620199999994</v>
      </c>
      <c r="J646" s="25">
        <f t="shared" si="31"/>
        <v>100</v>
      </c>
    </row>
    <row r="647" spans="1:10" ht="38.25" x14ac:dyDescent="0.2">
      <c r="A647" s="1" t="s">
        <v>1215</v>
      </c>
      <c r="B647" s="1" t="s">
        <v>414</v>
      </c>
      <c r="C647" s="1" t="s">
        <v>424</v>
      </c>
      <c r="D647" s="1" t="s">
        <v>267</v>
      </c>
      <c r="E647" s="10" t="s">
        <v>266</v>
      </c>
      <c r="F647" s="5">
        <v>6914562.0199999996</v>
      </c>
      <c r="G647" s="17">
        <f t="shared" si="30"/>
        <v>6914.5620199999994</v>
      </c>
      <c r="H647" s="22">
        <v>6914562.0199999996</v>
      </c>
      <c r="I647" s="17">
        <f t="shared" si="32"/>
        <v>6914.5620199999994</v>
      </c>
      <c r="J647" s="25">
        <f t="shared" si="31"/>
        <v>100</v>
      </c>
    </row>
    <row r="648" spans="1:10" x14ac:dyDescent="0.2">
      <c r="A648" s="1" t="s">
        <v>1216</v>
      </c>
      <c r="B648" s="1" t="s">
        <v>414</v>
      </c>
      <c r="C648" s="1" t="s">
        <v>426</v>
      </c>
      <c r="D648" s="1" t="s">
        <v>1</v>
      </c>
      <c r="E648" s="10" t="s">
        <v>425</v>
      </c>
      <c r="F648" s="5">
        <v>1210900</v>
      </c>
      <c r="G648" s="17">
        <f t="shared" si="30"/>
        <v>1210.9000000000001</v>
      </c>
      <c r="H648" s="22">
        <v>916867.54</v>
      </c>
      <c r="I648" s="17">
        <f t="shared" si="32"/>
        <v>916.86754000000008</v>
      </c>
      <c r="J648" s="25">
        <f t="shared" si="31"/>
        <v>75.717857791725166</v>
      </c>
    </row>
    <row r="649" spans="1:10" ht="25.5" x14ac:dyDescent="0.2">
      <c r="A649" s="1" t="s">
        <v>1217</v>
      </c>
      <c r="B649" s="1" t="s">
        <v>414</v>
      </c>
      <c r="C649" s="1" t="s">
        <v>426</v>
      </c>
      <c r="D649" s="1" t="s">
        <v>32</v>
      </c>
      <c r="E649" s="10" t="s">
        <v>31</v>
      </c>
      <c r="F649" s="5">
        <v>1210900</v>
      </c>
      <c r="G649" s="17">
        <f t="shared" si="30"/>
        <v>1210.9000000000001</v>
      </c>
      <c r="H649" s="22">
        <v>916867.54</v>
      </c>
      <c r="I649" s="17">
        <f t="shared" si="32"/>
        <v>916.86754000000008</v>
      </c>
      <c r="J649" s="25">
        <f t="shared" si="31"/>
        <v>75.717857791725166</v>
      </c>
    </row>
    <row r="650" spans="1:10" ht="25.5" x14ac:dyDescent="0.2">
      <c r="A650" s="1" t="s">
        <v>1218</v>
      </c>
      <c r="B650" s="1" t="s">
        <v>414</v>
      </c>
      <c r="C650" s="1" t="s">
        <v>426</v>
      </c>
      <c r="D650" s="1" t="s">
        <v>36</v>
      </c>
      <c r="E650" s="10" t="s">
        <v>35</v>
      </c>
      <c r="F650" s="5">
        <v>1210900</v>
      </c>
      <c r="G650" s="17">
        <f t="shared" si="30"/>
        <v>1210.9000000000001</v>
      </c>
      <c r="H650" s="22">
        <v>916867.54</v>
      </c>
      <c r="I650" s="17">
        <f t="shared" si="32"/>
        <v>916.86754000000008</v>
      </c>
      <c r="J650" s="25">
        <f t="shared" si="31"/>
        <v>75.717857791725166</v>
      </c>
    </row>
    <row r="651" spans="1:10" ht="76.5" x14ac:dyDescent="0.2">
      <c r="A651" s="1" t="s">
        <v>1219</v>
      </c>
      <c r="B651" s="1" t="s">
        <v>414</v>
      </c>
      <c r="C651" s="1" t="s">
        <v>428</v>
      </c>
      <c r="D651" s="1" t="s">
        <v>1</v>
      </c>
      <c r="E651" s="10" t="s">
        <v>427</v>
      </c>
      <c r="F651" s="5">
        <v>81451000</v>
      </c>
      <c r="G651" s="17">
        <f t="shared" si="30"/>
        <v>81451</v>
      </c>
      <c r="H651" s="22">
        <v>55905270.560000002</v>
      </c>
      <c r="I651" s="17">
        <f t="shared" si="32"/>
        <v>55905.270560000004</v>
      </c>
      <c r="J651" s="25">
        <f t="shared" si="31"/>
        <v>68.636690230936395</v>
      </c>
    </row>
    <row r="652" spans="1:10" x14ac:dyDescent="0.2">
      <c r="A652" s="1" t="s">
        <v>1220</v>
      </c>
      <c r="B652" s="1" t="s">
        <v>414</v>
      </c>
      <c r="C652" s="1" t="s">
        <v>428</v>
      </c>
      <c r="D652" s="1" t="s">
        <v>96</v>
      </c>
      <c r="E652" s="10" t="s">
        <v>95</v>
      </c>
      <c r="F652" s="5">
        <v>81451000</v>
      </c>
      <c r="G652" s="17">
        <f t="shared" si="30"/>
        <v>81451</v>
      </c>
      <c r="H652" s="22">
        <v>55905270.560000002</v>
      </c>
      <c r="I652" s="17">
        <f t="shared" si="32"/>
        <v>55905.270560000004</v>
      </c>
      <c r="J652" s="25">
        <f t="shared" si="31"/>
        <v>68.636690230936395</v>
      </c>
    </row>
    <row r="653" spans="1:10" x14ac:dyDescent="0.2">
      <c r="A653" s="1" t="s">
        <v>1221</v>
      </c>
      <c r="B653" s="1" t="s">
        <v>414</v>
      </c>
      <c r="C653" s="1" t="s">
        <v>428</v>
      </c>
      <c r="D653" s="1" t="s">
        <v>98</v>
      </c>
      <c r="E653" s="10" t="s">
        <v>97</v>
      </c>
      <c r="F653" s="5">
        <v>62195100</v>
      </c>
      <c r="G653" s="17">
        <f t="shared" si="30"/>
        <v>62195.1</v>
      </c>
      <c r="H653" s="22">
        <v>42948294.979999997</v>
      </c>
      <c r="I653" s="17">
        <f t="shared" si="32"/>
        <v>42948.294979999999</v>
      </c>
      <c r="J653" s="25">
        <f t="shared" si="31"/>
        <v>69.054145712443585</v>
      </c>
    </row>
    <row r="654" spans="1:10" ht="38.25" x14ac:dyDescent="0.2">
      <c r="A654" s="1" t="s">
        <v>1222</v>
      </c>
      <c r="B654" s="1" t="s">
        <v>414</v>
      </c>
      <c r="C654" s="1" t="s">
        <v>428</v>
      </c>
      <c r="D654" s="1" t="s">
        <v>102</v>
      </c>
      <c r="E654" s="10" t="s">
        <v>101</v>
      </c>
      <c r="F654" s="5">
        <v>19255900</v>
      </c>
      <c r="G654" s="17">
        <f t="shared" si="30"/>
        <v>19255.900000000001</v>
      </c>
      <c r="H654" s="22">
        <v>12956975.58</v>
      </c>
      <c r="I654" s="17">
        <f t="shared" si="32"/>
        <v>12956.97558</v>
      </c>
      <c r="J654" s="25">
        <f t="shared" si="31"/>
        <v>67.288340612487602</v>
      </c>
    </row>
    <row r="655" spans="1:10" ht="76.5" x14ac:dyDescent="0.2">
      <c r="A655" s="1" t="s">
        <v>1223</v>
      </c>
      <c r="B655" s="1" t="s">
        <v>414</v>
      </c>
      <c r="C655" s="1" t="s">
        <v>430</v>
      </c>
      <c r="D655" s="1" t="s">
        <v>1</v>
      </c>
      <c r="E655" s="10" t="s">
        <v>429</v>
      </c>
      <c r="F655" s="5">
        <v>1781000</v>
      </c>
      <c r="G655" s="17">
        <f t="shared" si="30"/>
        <v>1781</v>
      </c>
      <c r="H655" s="22">
        <v>1312572.1000000001</v>
      </c>
      <c r="I655" s="17">
        <f t="shared" si="32"/>
        <v>1312.5721000000001</v>
      </c>
      <c r="J655" s="25">
        <f t="shared" si="31"/>
        <v>73.69860190903988</v>
      </c>
    </row>
    <row r="656" spans="1:10" ht="25.5" x14ac:dyDescent="0.2">
      <c r="A656" s="1" t="s">
        <v>1224</v>
      </c>
      <c r="B656" s="1" t="s">
        <v>414</v>
      </c>
      <c r="C656" s="1" t="s">
        <v>430</v>
      </c>
      <c r="D656" s="1" t="s">
        <v>32</v>
      </c>
      <c r="E656" s="10" t="s">
        <v>31</v>
      </c>
      <c r="F656" s="5">
        <v>1781000</v>
      </c>
      <c r="G656" s="17">
        <f t="shared" si="30"/>
        <v>1781</v>
      </c>
      <c r="H656" s="22">
        <v>1312572.1000000001</v>
      </c>
      <c r="I656" s="17">
        <f t="shared" si="32"/>
        <v>1312.5721000000001</v>
      </c>
      <c r="J656" s="25">
        <f t="shared" si="31"/>
        <v>73.69860190903988</v>
      </c>
    </row>
    <row r="657" spans="1:10" ht="25.5" x14ac:dyDescent="0.2">
      <c r="A657" s="1" t="s">
        <v>1225</v>
      </c>
      <c r="B657" s="1" t="s">
        <v>414</v>
      </c>
      <c r="C657" s="1" t="s">
        <v>430</v>
      </c>
      <c r="D657" s="1" t="s">
        <v>36</v>
      </c>
      <c r="E657" s="10" t="s">
        <v>35</v>
      </c>
      <c r="F657" s="5">
        <v>1781000</v>
      </c>
      <c r="G657" s="17">
        <f t="shared" si="30"/>
        <v>1781</v>
      </c>
      <c r="H657" s="22">
        <v>1312572.1000000001</v>
      </c>
      <c r="I657" s="17">
        <f t="shared" si="32"/>
        <v>1312.5721000000001</v>
      </c>
      <c r="J657" s="25">
        <f t="shared" si="31"/>
        <v>73.69860190903988</v>
      </c>
    </row>
    <row r="658" spans="1:10" ht="25.5" x14ac:dyDescent="0.2">
      <c r="A658" s="1" t="s">
        <v>1226</v>
      </c>
      <c r="B658" s="1" t="s">
        <v>414</v>
      </c>
      <c r="C658" s="1" t="s">
        <v>432</v>
      </c>
      <c r="D658" s="1" t="s">
        <v>1</v>
      </c>
      <c r="E658" s="10" t="s">
        <v>431</v>
      </c>
      <c r="F658" s="5">
        <v>3062000</v>
      </c>
      <c r="G658" s="17">
        <f t="shared" si="30"/>
        <v>3062</v>
      </c>
      <c r="H658" s="22">
        <v>0</v>
      </c>
      <c r="I658" s="17">
        <f t="shared" si="32"/>
        <v>0</v>
      </c>
      <c r="J658" s="25">
        <f t="shared" si="31"/>
        <v>0</v>
      </c>
    </row>
    <row r="659" spans="1:10" ht="25.5" x14ac:dyDescent="0.2">
      <c r="A659" s="1" t="s">
        <v>1227</v>
      </c>
      <c r="B659" s="1" t="s">
        <v>414</v>
      </c>
      <c r="C659" s="1" t="s">
        <v>432</v>
      </c>
      <c r="D659" s="1" t="s">
        <v>32</v>
      </c>
      <c r="E659" s="10" t="s">
        <v>31</v>
      </c>
      <c r="F659" s="5">
        <v>3062000</v>
      </c>
      <c r="G659" s="17">
        <f t="shared" si="30"/>
        <v>3062</v>
      </c>
      <c r="H659" s="22">
        <v>0</v>
      </c>
      <c r="I659" s="17">
        <f t="shared" si="32"/>
        <v>0</v>
      </c>
      <c r="J659" s="25">
        <f t="shared" si="31"/>
        <v>0</v>
      </c>
    </row>
    <row r="660" spans="1:10" ht="25.5" x14ac:dyDescent="0.2">
      <c r="A660" s="1" t="s">
        <v>1228</v>
      </c>
      <c r="B660" s="1" t="s">
        <v>414</v>
      </c>
      <c r="C660" s="1" t="s">
        <v>432</v>
      </c>
      <c r="D660" s="1" t="s">
        <v>36</v>
      </c>
      <c r="E660" s="10" t="s">
        <v>35</v>
      </c>
      <c r="F660" s="5">
        <v>3062000</v>
      </c>
      <c r="G660" s="17">
        <f t="shared" si="30"/>
        <v>3062</v>
      </c>
      <c r="H660" s="22">
        <v>0</v>
      </c>
      <c r="I660" s="17">
        <f t="shared" si="32"/>
        <v>0</v>
      </c>
      <c r="J660" s="25">
        <f t="shared" si="31"/>
        <v>0</v>
      </c>
    </row>
    <row r="661" spans="1:10" ht="38.25" x14ac:dyDescent="0.2">
      <c r="A661" s="1" t="s">
        <v>1229</v>
      </c>
      <c r="B661" s="1" t="s">
        <v>414</v>
      </c>
      <c r="C661" s="1" t="s">
        <v>434</v>
      </c>
      <c r="D661" s="1" t="s">
        <v>1</v>
      </c>
      <c r="E661" s="10" t="s">
        <v>433</v>
      </c>
      <c r="F661" s="5">
        <v>357000</v>
      </c>
      <c r="G661" s="17">
        <f t="shared" si="30"/>
        <v>357</v>
      </c>
      <c r="H661" s="22">
        <v>231000</v>
      </c>
      <c r="I661" s="17">
        <f t="shared" si="32"/>
        <v>231</v>
      </c>
      <c r="J661" s="25">
        <f t="shared" si="31"/>
        <v>64.705882352941174</v>
      </c>
    </row>
    <row r="662" spans="1:10" ht="51" x14ac:dyDescent="0.2">
      <c r="A662" s="1" t="s">
        <v>1230</v>
      </c>
      <c r="B662" s="1" t="s">
        <v>414</v>
      </c>
      <c r="C662" s="1" t="s">
        <v>436</v>
      </c>
      <c r="D662" s="1" t="s">
        <v>1</v>
      </c>
      <c r="E662" s="10" t="s">
        <v>435</v>
      </c>
      <c r="F662" s="5">
        <v>357000</v>
      </c>
      <c r="G662" s="17">
        <f t="shared" si="30"/>
        <v>357</v>
      </c>
      <c r="H662" s="22">
        <v>231000</v>
      </c>
      <c r="I662" s="17">
        <f t="shared" si="32"/>
        <v>231</v>
      </c>
      <c r="J662" s="25">
        <f t="shared" si="31"/>
        <v>64.705882352941174</v>
      </c>
    </row>
    <row r="663" spans="1:10" ht="25.5" x14ac:dyDescent="0.2">
      <c r="A663" s="1" t="s">
        <v>1231</v>
      </c>
      <c r="B663" s="1" t="s">
        <v>414</v>
      </c>
      <c r="C663" s="1" t="s">
        <v>436</v>
      </c>
      <c r="D663" s="1" t="s">
        <v>32</v>
      </c>
      <c r="E663" s="10" t="s">
        <v>31</v>
      </c>
      <c r="F663" s="5">
        <v>357000</v>
      </c>
      <c r="G663" s="17">
        <f t="shared" si="30"/>
        <v>357</v>
      </c>
      <c r="H663" s="22">
        <v>231000</v>
      </c>
      <c r="I663" s="17">
        <f t="shared" si="32"/>
        <v>231</v>
      </c>
      <c r="J663" s="25">
        <f t="shared" si="31"/>
        <v>64.705882352941174</v>
      </c>
    </row>
    <row r="664" spans="1:10" ht="25.5" x14ac:dyDescent="0.2">
      <c r="A664" s="1" t="s">
        <v>1232</v>
      </c>
      <c r="B664" s="1" t="s">
        <v>414</v>
      </c>
      <c r="C664" s="1" t="s">
        <v>436</v>
      </c>
      <c r="D664" s="1" t="s">
        <v>118</v>
      </c>
      <c r="E664" s="10" t="s">
        <v>117</v>
      </c>
      <c r="F664" s="5">
        <v>357000</v>
      </c>
      <c r="G664" s="17">
        <f t="shared" si="30"/>
        <v>357</v>
      </c>
      <c r="H664" s="22">
        <v>231000</v>
      </c>
      <c r="I664" s="17">
        <f t="shared" si="32"/>
        <v>231</v>
      </c>
      <c r="J664" s="25">
        <f t="shared" si="31"/>
        <v>64.705882352941174</v>
      </c>
    </row>
    <row r="665" spans="1:10" x14ac:dyDescent="0.2">
      <c r="A665" s="1" t="s">
        <v>1233</v>
      </c>
      <c r="B665" s="1" t="s">
        <v>414</v>
      </c>
      <c r="C665" s="1" t="s">
        <v>21</v>
      </c>
      <c r="D665" s="1" t="s">
        <v>1</v>
      </c>
      <c r="E665" s="10" t="s">
        <v>20</v>
      </c>
      <c r="F665" s="5">
        <v>53394</v>
      </c>
      <c r="G665" s="17">
        <f t="shared" si="30"/>
        <v>53.393999999999998</v>
      </c>
      <c r="H665" s="22">
        <v>53394</v>
      </c>
      <c r="I665" s="17">
        <f t="shared" si="32"/>
        <v>53.393999999999998</v>
      </c>
      <c r="J665" s="25">
        <f t="shared" si="31"/>
        <v>100</v>
      </c>
    </row>
    <row r="666" spans="1:10" x14ac:dyDescent="0.2">
      <c r="A666" s="1" t="s">
        <v>1234</v>
      </c>
      <c r="B666" s="1" t="s">
        <v>414</v>
      </c>
      <c r="C666" s="1" t="s">
        <v>21</v>
      </c>
      <c r="D666" s="1" t="s">
        <v>1</v>
      </c>
      <c r="E666" s="10" t="s">
        <v>22</v>
      </c>
      <c r="F666" s="5">
        <v>53394</v>
      </c>
      <c r="G666" s="17">
        <f t="shared" si="30"/>
        <v>53.393999999999998</v>
      </c>
      <c r="H666" s="22">
        <v>53394</v>
      </c>
      <c r="I666" s="17">
        <f t="shared" si="32"/>
        <v>53.393999999999998</v>
      </c>
      <c r="J666" s="25">
        <f t="shared" si="31"/>
        <v>100</v>
      </c>
    </row>
    <row r="667" spans="1:10" ht="25.5" x14ac:dyDescent="0.2">
      <c r="A667" s="1" t="s">
        <v>1235</v>
      </c>
      <c r="B667" s="1" t="s">
        <v>414</v>
      </c>
      <c r="C667" s="1" t="s">
        <v>331</v>
      </c>
      <c r="D667" s="1" t="s">
        <v>1</v>
      </c>
      <c r="E667" s="10" t="s">
        <v>330</v>
      </c>
      <c r="F667" s="5">
        <v>53394</v>
      </c>
      <c r="G667" s="17">
        <f t="shared" si="30"/>
        <v>53.393999999999998</v>
      </c>
      <c r="H667" s="22">
        <v>53394</v>
      </c>
      <c r="I667" s="17">
        <f t="shared" si="32"/>
        <v>53.393999999999998</v>
      </c>
      <c r="J667" s="25">
        <f t="shared" si="31"/>
        <v>100</v>
      </c>
    </row>
    <row r="668" spans="1:10" ht="25.5" x14ac:dyDescent="0.2">
      <c r="A668" s="1" t="s">
        <v>1236</v>
      </c>
      <c r="B668" s="1" t="s">
        <v>414</v>
      </c>
      <c r="C668" s="1" t="s">
        <v>331</v>
      </c>
      <c r="D668" s="1" t="s">
        <v>32</v>
      </c>
      <c r="E668" s="10" t="s">
        <v>31</v>
      </c>
      <c r="F668" s="5">
        <v>53394</v>
      </c>
      <c r="G668" s="17">
        <f t="shared" si="30"/>
        <v>53.393999999999998</v>
      </c>
      <c r="H668" s="22">
        <v>53394</v>
      </c>
      <c r="I668" s="17">
        <f t="shared" si="32"/>
        <v>53.393999999999998</v>
      </c>
      <c r="J668" s="25">
        <f t="shared" si="31"/>
        <v>100</v>
      </c>
    </row>
    <row r="669" spans="1:10" ht="25.5" x14ac:dyDescent="0.2">
      <c r="A669" s="1" t="s">
        <v>1237</v>
      </c>
      <c r="B669" s="1" t="s">
        <v>414</v>
      </c>
      <c r="C669" s="1" t="s">
        <v>331</v>
      </c>
      <c r="D669" s="1" t="s">
        <v>36</v>
      </c>
      <c r="E669" s="10" t="s">
        <v>35</v>
      </c>
      <c r="F669" s="5">
        <v>53394</v>
      </c>
      <c r="G669" s="17">
        <f t="shared" si="30"/>
        <v>53.393999999999998</v>
      </c>
      <c r="H669" s="22">
        <v>53394</v>
      </c>
      <c r="I669" s="17">
        <f t="shared" si="32"/>
        <v>53.393999999999998</v>
      </c>
      <c r="J669" s="25">
        <f t="shared" si="31"/>
        <v>100</v>
      </c>
    </row>
    <row r="670" spans="1:10" s="4" customFormat="1" x14ac:dyDescent="0.2">
      <c r="A670" s="1" t="s">
        <v>1238</v>
      </c>
      <c r="B670" s="12" t="s">
        <v>438</v>
      </c>
      <c r="C670" s="12" t="s">
        <v>3</v>
      </c>
      <c r="D670" s="12" t="s">
        <v>1</v>
      </c>
      <c r="E670" s="13" t="s">
        <v>437</v>
      </c>
      <c r="F670" s="14">
        <v>297854041.25</v>
      </c>
      <c r="G670" s="20">
        <f t="shared" si="30"/>
        <v>297854.04125000001</v>
      </c>
      <c r="H670" s="21">
        <v>192659658.44</v>
      </c>
      <c r="I670" s="20">
        <v>192659.658</v>
      </c>
      <c r="J670" s="24">
        <f t="shared" si="31"/>
        <v>64.682573112477442</v>
      </c>
    </row>
    <row r="671" spans="1:10" ht="25.5" x14ac:dyDescent="0.2">
      <c r="A671" s="1" t="s">
        <v>1239</v>
      </c>
      <c r="B671" s="1" t="s">
        <v>438</v>
      </c>
      <c r="C671" s="1" t="s">
        <v>52</v>
      </c>
      <c r="D671" s="1" t="s">
        <v>1</v>
      </c>
      <c r="E671" s="10" t="s">
        <v>51</v>
      </c>
      <c r="F671" s="5">
        <v>297854041.25</v>
      </c>
      <c r="G671" s="17">
        <f t="shared" si="30"/>
        <v>297854.04125000001</v>
      </c>
      <c r="H671" s="22">
        <v>192659658.44</v>
      </c>
      <c r="I671" s="17">
        <f t="shared" si="32"/>
        <v>192659.65844</v>
      </c>
      <c r="J671" s="25">
        <f t="shared" si="31"/>
        <v>64.682573260200812</v>
      </c>
    </row>
    <row r="672" spans="1:10" ht="25.5" x14ac:dyDescent="0.2">
      <c r="A672" s="1" t="s">
        <v>1240</v>
      </c>
      <c r="B672" s="1" t="s">
        <v>438</v>
      </c>
      <c r="C672" s="1" t="s">
        <v>137</v>
      </c>
      <c r="D672" s="1" t="s">
        <v>1</v>
      </c>
      <c r="E672" s="10" t="s">
        <v>136</v>
      </c>
      <c r="F672" s="5">
        <v>286189214.25</v>
      </c>
      <c r="G672" s="17">
        <f t="shared" si="30"/>
        <v>286189.21425000002</v>
      </c>
      <c r="H672" s="22">
        <v>188999509.81</v>
      </c>
      <c r="I672" s="17">
        <v>188999.50899999999</v>
      </c>
      <c r="J672" s="25">
        <f t="shared" si="31"/>
        <v>66.04005308002273</v>
      </c>
    </row>
    <row r="673" spans="1:10" ht="38.25" x14ac:dyDescent="0.2">
      <c r="A673" s="1" t="s">
        <v>1241</v>
      </c>
      <c r="B673" s="1" t="s">
        <v>438</v>
      </c>
      <c r="C673" s="1" t="s">
        <v>440</v>
      </c>
      <c r="D673" s="1" t="s">
        <v>1</v>
      </c>
      <c r="E673" s="10" t="s">
        <v>439</v>
      </c>
      <c r="F673" s="5">
        <v>93254014.25</v>
      </c>
      <c r="G673" s="17">
        <f t="shared" si="30"/>
        <v>93254.014249999993</v>
      </c>
      <c r="H673" s="22">
        <v>63886005.619999997</v>
      </c>
      <c r="I673" s="17">
        <f t="shared" si="32"/>
        <v>63886.005619999996</v>
      </c>
      <c r="J673" s="25">
        <f t="shared" si="31"/>
        <v>68.507512661847699</v>
      </c>
    </row>
    <row r="674" spans="1:10" x14ac:dyDescent="0.2">
      <c r="A674" s="1" t="s">
        <v>1242</v>
      </c>
      <c r="B674" s="1" t="s">
        <v>438</v>
      </c>
      <c r="C674" s="1" t="s">
        <v>440</v>
      </c>
      <c r="D674" s="1" t="s">
        <v>96</v>
      </c>
      <c r="E674" s="10" t="s">
        <v>95</v>
      </c>
      <c r="F674" s="5">
        <v>30344100</v>
      </c>
      <c r="G674" s="17">
        <f t="shared" si="30"/>
        <v>30344.1</v>
      </c>
      <c r="H674" s="22">
        <v>22303509.460000001</v>
      </c>
      <c r="I674" s="17">
        <f t="shared" si="32"/>
        <v>22303.509460000001</v>
      </c>
      <c r="J674" s="25">
        <f t="shared" si="31"/>
        <v>73.501964006182433</v>
      </c>
    </row>
    <row r="675" spans="1:10" x14ac:dyDescent="0.2">
      <c r="A675" s="1" t="s">
        <v>1243</v>
      </c>
      <c r="B675" s="1" t="s">
        <v>438</v>
      </c>
      <c r="C675" s="1" t="s">
        <v>440</v>
      </c>
      <c r="D675" s="1" t="s">
        <v>98</v>
      </c>
      <c r="E675" s="10" t="s">
        <v>97</v>
      </c>
      <c r="F675" s="5">
        <v>23155800</v>
      </c>
      <c r="G675" s="17">
        <f t="shared" si="30"/>
        <v>23155.8</v>
      </c>
      <c r="H675" s="22">
        <v>17022923.440000001</v>
      </c>
      <c r="I675" s="17">
        <f t="shared" si="32"/>
        <v>17022.923440000002</v>
      </c>
      <c r="J675" s="25">
        <f t="shared" si="31"/>
        <v>73.514728232235555</v>
      </c>
    </row>
    <row r="676" spans="1:10" ht="38.25" x14ac:dyDescent="0.2">
      <c r="A676" s="1" t="s">
        <v>1244</v>
      </c>
      <c r="B676" s="1" t="s">
        <v>438</v>
      </c>
      <c r="C676" s="1" t="s">
        <v>440</v>
      </c>
      <c r="D676" s="1" t="s">
        <v>102</v>
      </c>
      <c r="E676" s="10" t="s">
        <v>101</v>
      </c>
      <c r="F676" s="5">
        <v>7188300</v>
      </c>
      <c r="G676" s="17">
        <f t="shared" si="30"/>
        <v>7188.3</v>
      </c>
      <c r="H676" s="22">
        <v>5280586.0199999996</v>
      </c>
      <c r="I676" s="17">
        <f t="shared" si="32"/>
        <v>5280.5860199999997</v>
      </c>
      <c r="J676" s="25">
        <f t="shared" si="31"/>
        <v>73.460846375359949</v>
      </c>
    </row>
    <row r="677" spans="1:10" ht="25.5" x14ac:dyDescent="0.2">
      <c r="A677" s="1" t="s">
        <v>1245</v>
      </c>
      <c r="B677" s="1" t="s">
        <v>438</v>
      </c>
      <c r="C677" s="1" t="s">
        <v>440</v>
      </c>
      <c r="D677" s="1" t="s">
        <v>32</v>
      </c>
      <c r="E677" s="10" t="s">
        <v>31</v>
      </c>
      <c r="F677" s="5">
        <v>34352400</v>
      </c>
      <c r="G677" s="17">
        <f t="shared" si="30"/>
        <v>34352.400000000001</v>
      </c>
      <c r="H677" s="22">
        <v>22634472</v>
      </c>
      <c r="I677" s="17">
        <f t="shared" si="32"/>
        <v>22634.472000000002</v>
      </c>
      <c r="J677" s="25">
        <f t="shared" si="31"/>
        <v>65.889055786495263</v>
      </c>
    </row>
    <row r="678" spans="1:10" ht="25.5" x14ac:dyDescent="0.2">
      <c r="A678" s="1" t="s">
        <v>1246</v>
      </c>
      <c r="B678" s="1" t="s">
        <v>438</v>
      </c>
      <c r="C678" s="1" t="s">
        <v>440</v>
      </c>
      <c r="D678" s="1" t="s">
        <v>34</v>
      </c>
      <c r="E678" s="10" t="s">
        <v>33</v>
      </c>
      <c r="F678" s="5">
        <v>84000</v>
      </c>
      <c r="G678" s="17">
        <f t="shared" si="30"/>
        <v>84</v>
      </c>
      <c r="H678" s="22">
        <v>47362.879999999997</v>
      </c>
      <c r="I678" s="17">
        <f t="shared" si="32"/>
        <v>47.362879999999997</v>
      </c>
      <c r="J678" s="25">
        <f t="shared" si="31"/>
        <v>56.384380952380951</v>
      </c>
    </row>
    <row r="679" spans="1:10" ht="25.5" x14ac:dyDescent="0.2">
      <c r="A679" s="1" t="s">
        <v>1247</v>
      </c>
      <c r="B679" s="1" t="s">
        <v>438</v>
      </c>
      <c r="C679" s="1" t="s">
        <v>440</v>
      </c>
      <c r="D679" s="1" t="s">
        <v>118</v>
      </c>
      <c r="E679" s="10" t="s">
        <v>117</v>
      </c>
      <c r="F679" s="5">
        <v>200000</v>
      </c>
      <c r="G679" s="17">
        <f t="shared" si="30"/>
        <v>200</v>
      </c>
      <c r="H679" s="22">
        <v>0</v>
      </c>
      <c r="I679" s="17">
        <f t="shared" si="32"/>
        <v>0</v>
      </c>
      <c r="J679" s="25">
        <f t="shared" si="31"/>
        <v>0</v>
      </c>
    </row>
    <row r="680" spans="1:10" ht="25.5" x14ac:dyDescent="0.2">
      <c r="A680" s="1" t="s">
        <v>1248</v>
      </c>
      <c r="B680" s="1" t="s">
        <v>438</v>
      </c>
      <c r="C680" s="1" t="s">
        <v>440</v>
      </c>
      <c r="D680" s="1" t="s">
        <v>36</v>
      </c>
      <c r="E680" s="10" t="s">
        <v>35</v>
      </c>
      <c r="F680" s="5">
        <v>34068400</v>
      </c>
      <c r="G680" s="17">
        <f t="shared" si="30"/>
        <v>34068.400000000001</v>
      </c>
      <c r="H680" s="22">
        <v>22587109.120000001</v>
      </c>
      <c r="I680" s="17">
        <f t="shared" si="32"/>
        <v>22587.109120000001</v>
      </c>
      <c r="J680" s="25">
        <f t="shared" si="31"/>
        <v>66.29929530004344</v>
      </c>
    </row>
    <row r="681" spans="1:10" x14ac:dyDescent="0.2">
      <c r="A681" s="1" t="s">
        <v>1249</v>
      </c>
      <c r="B681" s="1" t="s">
        <v>438</v>
      </c>
      <c r="C681" s="1" t="s">
        <v>440</v>
      </c>
      <c r="D681" s="1" t="s">
        <v>210</v>
      </c>
      <c r="E681" s="10" t="s">
        <v>209</v>
      </c>
      <c r="F681" s="5">
        <v>25350323</v>
      </c>
      <c r="G681" s="17">
        <f t="shared" si="30"/>
        <v>25350.323</v>
      </c>
      <c r="H681" s="22">
        <v>16950421.5</v>
      </c>
      <c r="I681" s="17">
        <f t="shared" si="32"/>
        <v>16950.4215</v>
      </c>
      <c r="J681" s="25">
        <f t="shared" si="31"/>
        <v>66.864716082710274</v>
      </c>
    </row>
    <row r="682" spans="1:10" ht="51" x14ac:dyDescent="0.2">
      <c r="A682" s="1" t="s">
        <v>1250</v>
      </c>
      <c r="B682" s="1" t="s">
        <v>438</v>
      </c>
      <c r="C682" s="1" t="s">
        <v>440</v>
      </c>
      <c r="D682" s="1" t="s">
        <v>212</v>
      </c>
      <c r="E682" s="10" t="s">
        <v>211</v>
      </c>
      <c r="F682" s="5">
        <v>25350323</v>
      </c>
      <c r="G682" s="17">
        <f t="shared" si="30"/>
        <v>25350.323</v>
      </c>
      <c r="H682" s="22">
        <v>16950421.5</v>
      </c>
      <c r="I682" s="17">
        <f t="shared" si="32"/>
        <v>16950.4215</v>
      </c>
      <c r="J682" s="25">
        <f t="shared" si="31"/>
        <v>66.864716082710274</v>
      </c>
    </row>
    <row r="683" spans="1:10" x14ac:dyDescent="0.2">
      <c r="A683" s="1" t="s">
        <v>1251</v>
      </c>
      <c r="B683" s="1" t="s">
        <v>438</v>
      </c>
      <c r="C683" s="1" t="s">
        <v>440</v>
      </c>
      <c r="D683" s="1" t="s">
        <v>38</v>
      </c>
      <c r="E683" s="10" t="s">
        <v>37</v>
      </c>
      <c r="F683" s="5">
        <v>3207191.25</v>
      </c>
      <c r="G683" s="17">
        <f t="shared" si="30"/>
        <v>3207.1912499999999</v>
      </c>
      <c r="H683" s="22">
        <v>1997602.66</v>
      </c>
      <c r="I683" s="17">
        <f t="shared" si="32"/>
        <v>1997.60266</v>
      </c>
      <c r="J683" s="25">
        <f t="shared" si="31"/>
        <v>62.285111934001449</v>
      </c>
    </row>
    <row r="684" spans="1:10" ht="25.5" x14ac:dyDescent="0.2">
      <c r="A684" s="1" t="s">
        <v>1252</v>
      </c>
      <c r="B684" s="1" t="s">
        <v>438</v>
      </c>
      <c r="C684" s="1" t="s">
        <v>440</v>
      </c>
      <c r="D684" s="1" t="s">
        <v>420</v>
      </c>
      <c r="E684" s="10" t="s">
        <v>419</v>
      </c>
      <c r="F684" s="5">
        <v>2668502</v>
      </c>
      <c r="G684" s="17">
        <f t="shared" si="30"/>
        <v>2668.502</v>
      </c>
      <c r="H684" s="22">
        <v>1921458</v>
      </c>
      <c r="I684" s="17">
        <f t="shared" si="32"/>
        <v>1921.4580000000001</v>
      </c>
      <c r="J684" s="25">
        <f t="shared" si="31"/>
        <v>72.005117477895837</v>
      </c>
    </row>
    <row r="685" spans="1:10" x14ac:dyDescent="0.2">
      <c r="A685" s="1" t="s">
        <v>1253</v>
      </c>
      <c r="B685" s="1" t="s">
        <v>438</v>
      </c>
      <c r="C685" s="1" t="s">
        <v>440</v>
      </c>
      <c r="D685" s="1" t="s">
        <v>57</v>
      </c>
      <c r="E685" s="10" t="s">
        <v>56</v>
      </c>
      <c r="F685" s="5">
        <v>538689.25</v>
      </c>
      <c r="G685" s="17">
        <f t="shared" si="30"/>
        <v>538.68925000000002</v>
      </c>
      <c r="H685" s="22">
        <v>76144.66</v>
      </c>
      <c r="I685" s="17">
        <f t="shared" si="32"/>
        <v>76.144660000000002</v>
      </c>
      <c r="J685" s="25">
        <f t="shared" si="31"/>
        <v>14.135173478958416</v>
      </c>
    </row>
    <row r="686" spans="1:10" x14ac:dyDescent="0.2">
      <c r="A686" s="1" t="s">
        <v>1254</v>
      </c>
      <c r="B686" s="1" t="s">
        <v>438</v>
      </c>
      <c r="C686" s="1" t="s">
        <v>444</v>
      </c>
      <c r="D686" s="1" t="s">
        <v>1</v>
      </c>
      <c r="E686" s="10" t="s">
        <v>443</v>
      </c>
      <c r="F686" s="5">
        <v>1143000</v>
      </c>
      <c r="G686" s="17">
        <f t="shared" si="30"/>
        <v>1143</v>
      </c>
      <c r="H686" s="22">
        <v>777241.97</v>
      </c>
      <c r="I686" s="17">
        <f t="shared" si="32"/>
        <v>777.24196999999992</v>
      </c>
      <c r="J686" s="25">
        <f t="shared" si="31"/>
        <v>68.00017235345581</v>
      </c>
    </row>
    <row r="687" spans="1:10" ht="25.5" x14ac:dyDescent="0.2">
      <c r="A687" s="1" t="s">
        <v>1255</v>
      </c>
      <c r="B687" s="1" t="s">
        <v>438</v>
      </c>
      <c r="C687" s="1" t="s">
        <v>444</v>
      </c>
      <c r="D687" s="1" t="s">
        <v>32</v>
      </c>
      <c r="E687" s="10" t="s">
        <v>31</v>
      </c>
      <c r="F687" s="5">
        <v>1143000</v>
      </c>
      <c r="G687" s="17">
        <f t="shared" si="30"/>
        <v>1143</v>
      </c>
      <c r="H687" s="22">
        <v>777241.97</v>
      </c>
      <c r="I687" s="17">
        <f t="shared" si="32"/>
        <v>777.24196999999992</v>
      </c>
      <c r="J687" s="25">
        <f t="shared" si="31"/>
        <v>68.00017235345581</v>
      </c>
    </row>
    <row r="688" spans="1:10" ht="25.5" x14ac:dyDescent="0.2">
      <c r="A688" s="1" t="s">
        <v>1256</v>
      </c>
      <c r="B688" s="1" t="s">
        <v>438</v>
      </c>
      <c r="C688" s="1" t="s">
        <v>444</v>
      </c>
      <c r="D688" s="1" t="s">
        <v>36</v>
      </c>
      <c r="E688" s="10" t="s">
        <v>35</v>
      </c>
      <c r="F688" s="5">
        <v>1143000</v>
      </c>
      <c r="G688" s="17">
        <f t="shared" si="30"/>
        <v>1143</v>
      </c>
      <c r="H688" s="22">
        <v>777241.97</v>
      </c>
      <c r="I688" s="17">
        <f t="shared" si="32"/>
        <v>777.24196999999992</v>
      </c>
      <c r="J688" s="25">
        <f t="shared" si="31"/>
        <v>68.00017235345581</v>
      </c>
    </row>
    <row r="689" spans="1:10" x14ac:dyDescent="0.2">
      <c r="A689" s="1" t="s">
        <v>1257</v>
      </c>
      <c r="B689" s="1" t="s">
        <v>438</v>
      </c>
      <c r="C689" s="1" t="s">
        <v>446</v>
      </c>
      <c r="D689" s="1" t="s">
        <v>1</v>
      </c>
      <c r="E689" s="10" t="s">
        <v>445</v>
      </c>
      <c r="F689" s="5">
        <v>2621200</v>
      </c>
      <c r="G689" s="17">
        <f t="shared" si="30"/>
        <v>2621.1999999999998</v>
      </c>
      <c r="H689" s="22">
        <v>1366550.95</v>
      </c>
      <c r="I689" s="17">
        <f t="shared" si="32"/>
        <v>1366.5509500000001</v>
      </c>
      <c r="J689" s="25">
        <f t="shared" si="31"/>
        <v>52.134554784068378</v>
      </c>
    </row>
    <row r="690" spans="1:10" ht="25.5" x14ac:dyDescent="0.2">
      <c r="A690" s="1" t="s">
        <v>1258</v>
      </c>
      <c r="B690" s="1" t="s">
        <v>438</v>
      </c>
      <c r="C690" s="1" t="s">
        <v>446</v>
      </c>
      <c r="D690" s="1" t="s">
        <v>32</v>
      </c>
      <c r="E690" s="10" t="s">
        <v>31</v>
      </c>
      <c r="F690" s="5">
        <v>1801200</v>
      </c>
      <c r="G690" s="17">
        <f t="shared" si="30"/>
        <v>1801.2</v>
      </c>
      <c r="H690" s="22">
        <v>840362.72</v>
      </c>
      <c r="I690" s="17">
        <f t="shared" si="32"/>
        <v>840.36271999999997</v>
      </c>
      <c r="J690" s="25">
        <f t="shared" si="31"/>
        <v>46.655713968465463</v>
      </c>
    </row>
    <row r="691" spans="1:10" ht="25.5" x14ac:dyDescent="0.2">
      <c r="A691" s="1" t="s">
        <v>1259</v>
      </c>
      <c r="B691" s="1" t="s">
        <v>438</v>
      </c>
      <c r="C691" s="1" t="s">
        <v>446</v>
      </c>
      <c r="D691" s="1" t="s">
        <v>36</v>
      </c>
      <c r="E691" s="10" t="s">
        <v>35</v>
      </c>
      <c r="F691" s="5">
        <v>1801200</v>
      </c>
      <c r="G691" s="17">
        <f t="shared" si="30"/>
        <v>1801.2</v>
      </c>
      <c r="H691" s="22">
        <v>840362.72</v>
      </c>
      <c r="I691" s="17">
        <f t="shared" si="32"/>
        <v>840.36271999999997</v>
      </c>
      <c r="J691" s="25">
        <f t="shared" si="31"/>
        <v>46.655713968465463</v>
      </c>
    </row>
    <row r="692" spans="1:10" x14ac:dyDescent="0.2">
      <c r="A692" s="1" t="s">
        <v>1260</v>
      </c>
      <c r="B692" s="1" t="s">
        <v>438</v>
      </c>
      <c r="C692" s="1" t="s">
        <v>446</v>
      </c>
      <c r="D692" s="1" t="s">
        <v>210</v>
      </c>
      <c r="E692" s="10" t="s">
        <v>209</v>
      </c>
      <c r="F692" s="5">
        <v>820000</v>
      </c>
      <c r="G692" s="17">
        <f t="shared" si="30"/>
        <v>820</v>
      </c>
      <c r="H692" s="22">
        <v>526188.23</v>
      </c>
      <c r="I692" s="17">
        <f t="shared" si="32"/>
        <v>526.18822999999998</v>
      </c>
      <c r="J692" s="25">
        <f t="shared" si="31"/>
        <v>64.169296341463408</v>
      </c>
    </row>
    <row r="693" spans="1:10" ht="51" x14ac:dyDescent="0.2">
      <c r="A693" s="1" t="s">
        <v>1261</v>
      </c>
      <c r="B693" s="1" t="s">
        <v>438</v>
      </c>
      <c r="C693" s="1" t="s">
        <v>446</v>
      </c>
      <c r="D693" s="1" t="s">
        <v>212</v>
      </c>
      <c r="E693" s="10" t="s">
        <v>211</v>
      </c>
      <c r="F693" s="5">
        <v>820000</v>
      </c>
      <c r="G693" s="17">
        <f t="shared" ref="G693:G753" si="33">F693/1000</f>
        <v>820</v>
      </c>
      <c r="H693" s="22">
        <v>526188.23</v>
      </c>
      <c r="I693" s="17">
        <f t="shared" ref="I693:I753" si="34">H693/1000</f>
        <v>526.18822999999998</v>
      </c>
      <c r="J693" s="25">
        <f t="shared" ref="J693:J753" si="35">I693/G693*100</f>
        <v>64.169296341463408</v>
      </c>
    </row>
    <row r="694" spans="1:10" ht="102" x14ac:dyDescent="0.2">
      <c r="A694" s="1" t="s">
        <v>1262</v>
      </c>
      <c r="B694" s="1" t="s">
        <v>438</v>
      </c>
      <c r="C694" s="1" t="s">
        <v>448</v>
      </c>
      <c r="D694" s="1" t="s">
        <v>1</v>
      </c>
      <c r="E694" s="10" t="s">
        <v>447</v>
      </c>
      <c r="F694" s="5">
        <v>161569000</v>
      </c>
      <c r="G694" s="17">
        <f t="shared" si="33"/>
        <v>161569</v>
      </c>
      <c r="H694" s="22">
        <v>108021049.56</v>
      </c>
      <c r="I694" s="17">
        <v>108021.049</v>
      </c>
      <c r="J694" s="25">
        <f t="shared" si="35"/>
        <v>66.85753393287078</v>
      </c>
    </row>
    <row r="695" spans="1:10" x14ac:dyDescent="0.2">
      <c r="A695" s="1" t="s">
        <v>1263</v>
      </c>
      <c r="B695" s="1" t="s">
        <v>438</v>
      </c>
      <c r="C695" s="1" t="s">
        <v>448</v>
      </c>
      <c r="D695" s="1" t="s">
        <v>96</v>
      </c>
      <c r="E695" s="10" t="s">
        <v>95</v>
      </c>
      <c r="F695" s="5">
        <v>110905200</v>
      </c>
      <c r="G695" s="17">
        <f t="shared" si="33"/>
        <v>110905.2</v>
      </c>
      <c r="H695" s="22">
        <v>70789068.870000005</v>
      </c>
      <c r="I695" s="17">
        <v>70789.067999999999</v>
      </c>
      <c r="J695" s="25">
        <f t="shared" si="35"/>
        <v>63.828448079981825</v>
      </c>
    </row>
    <row r="696" spans="1:10" x14ac:dyDescent="0.2">
      <c r="A696" s="1" t="s">
        <v>1264</v>
      </c>
      <c r="B696" s="1" t="s">
        <v>438</v>
      </c>
      <c r="C696" s="1" t="s">
        <v>448</v>
      </c>
      <c r="D696" s="1" t="s">
        <v>98</v>
      </c>
      <c r="E696" s="10" t="s">
        <v>97</v>
      </c>
      <c r="F696" s="5">
        <v>92087300</v>
      </c>
      <c r="G696" s="17">
        <f t="shared" si="33"/>
        <v>92087.3</v>
      </c>
      <c r="H696" s="22">
        <v>54669870.390000001</v>
      </c>
      <c r="I696" s="17">
        <f t="shared" si="34"/>
        <v>54669.870390000004</v>
      </c>
      <c r="J696" s="25">
        <f t="shared" si="35"/>
        <v>59.36743762712122</v>
      </c>
    </row>
    <row r="697" spans="1:10" ht="38.25" x14ac:dyDescent="0.2">
      <c r="A697" s="1" t="s">
        <v>1265</v>
      </c>
      <c r="B697" s="1" t="s">
        <v>438</v>
      </c>
      <c r="C697" s="1" t="s">
        <v>448</v>
      </c>
      <c r="D697" s="1" t="s">
        <v>102</v>
      </c>
      <c r="E697" s="10" t="s">
        <v>101</v>
      </c>
      <c r="F697" s="5">
        <v>18817900</v>
      </c>
      <c r="G697" s="17">
        <f t="shared" si="33"/>
        <v>18817.900000000001</v>
      </c>
      <c r="H697" s="22">
        <v>16119198.48</v>
      </c>
      <c r="I697" s="17">
        <f t="shared" si="34"/>
        <v>16119.198480000001</v>
      </c>
      <c r="J697" s="25">
        <f t="shared" si="35"/>
        <v>85.658859277602701</v>
      </c>
    </row>
    <row r="698" spans="1:10" x14ac:dyDescent="0.2">
      <c r="A698" s="1" t="s">
        <v>1266</v>
      </c>
      <c r="B698" s="1" t="s">
        <v>438</v>
      </c>
      <c r="C698" s="1" t="s">
        <v>448</v>
      </c>
      <c r="D698" s="1" t="s">
        <v>210</v>
      </c>
      <c r="E698" s="10" t="s">
        <v>209</v>
      </c>
      <c r="F698" s="5">
        <v>50663800</v>
      </c>
      <c r="G698" s="17">
        <f t="shared" si="33"/>
        <v>50663.8</v>
      </c>
      <c r="H698" s="22">
        <v>37231980.689999998</v>
      </c>
      <c r="I698" s="17">
        <f t="shared" si="34"/>
        <v>37231.980689999997</v>
      </c>
      <c r="J698" s="25">
        <f t="shared" si="35"/>
        <v>73.488330306846294</v>
      </c>
    </row>
    <row r="699" spans="1:10" ht="51" x14ac:dyDescent="0.2">
      <c r="A699" s="1" t="s">
        <v>1267</v>
      </c>
      <c r="B699" s="1" t="s">
        <v>438</v>
      </c>
      <c r="C699" s="1" t="s">
        <v>448</v>
      </c>
      <c r="D699" s="1" t="s">
        <v>212</v>
      </c>
      <c r="E699" s="10" t="s">
        <v>211</v>
      </c>
      <c r="F699" s="5">
        <v>50663800</v>
      </c>
      <c r="G699" s="17">
        <f t="shared" si="33"/>
        <v>50663.8</v>
      </c>
      <c r="H699" s="22">
        <v>37231980.689999998</v>
      </c>
      <c r="I699" s="17">
        <f t="shared" si="34"/>
        <v>37231.980689999997</v>
      </c>
      <c r="J699" s="25">
        <f t="shared" si="35"/>
        <v>73.488330306846294</v>
      </c>
    </row>
    <row r="700" spans="1:10" ht="114.75" x14ac:dyDescent="0.2">
      <c r="A700" s="1" t="s">
        <v>1268</v>
      </c>
      <c r="B700" s="1" t="s">
        <v>438</v>
      </c>
      <c r="C700" s="1" t="s">
        <v>450</v>
      </c>
      <c r="D700" s="1" t="s">
        <v>1</v>
      </c>
      <c r="E700" s="10" t="s">
        <v>449</v>
      </c>
      <c r="F700" s="5">
        <v>6023000</v>
      </c>
      <c r="G700" s="17">
        <f t="shared" si="33"/>
        <v>6023</v>
      </c>
      <c r="H700" s="22">
        <v>4418375.6500000004</v>
      </c>
      <c r="I700" s="17">
        <v>4418.375</v>
      </c>
      <c r="J700" s="25">
        <f t="shared" si="35"/>
        <v>73.358376224472849</v>
      </c>
    </row>
    <row r="701" spans="1:10" ht="25.5" x14ac:dyDescent="0.2">
      <c r="A701" s="1" t="s">
        <v>1269</v>
      </c>
      <c r="B701" s="1" t="s">
        <v>438</v>
      </c>
      <c r="C701" s="1" t="s">
        <v>450</v>
      </c>
      <c r="D701" s="1" t="s">
        <v>32</v>
      </c>
      <c r="E701" s="10" t="s">
        <v>31</v>
      </c>
      <c r="F701" s="5">
        <v>4103400</v>
      </c>
      <c r="G701" s="17">
        <f t="shared" si="33"/>
        <v>4103.3999999999996</v>
      </c>
      <c r="H701" s="22">
        <v>3011512.82</v>
      </c>
      <c r="I701" s="17">
        <v>3011.5120000000002</v>
      </c>
      <c r="J701" s="25">
        <f t="shared" si="35"/>
        <v>73.39065165472536</v>
      </c>
    </row>
    <row r="702" spans="1:10" ht="25.5" x14ac:dyDescent="0.2">
      <c r="A702" s="1" t="s">
        <v>1270</v>
      </c>
      <c r="B702" s="1" t="s">
        <v>438</v>
      </c>
      <c r="C702" s="1" t="s">
        <v>450</v>
      </c>
      <c r="D702" s="1" t="s">
        <v>34</v>
      </c>
      <c r="E702" s="10" t="s">
        <v>33</v>
      </c>
      <c r="F702" s="5">
        <v>399012.02</v>
      </c>
      <c r="G702" s="17">
        <f t="shared" si="33"/>
        <v>399.01202000000001</v>
      </c>
      <c r="H702" s="22">
        <v>257698.35</v>
      </c>
      <c r="I702" s="17">
        <f t="shared" si="34"/>
        <v>257.69835</v>
      </c>
      <c r="J702" s="25">
        <f t="shared" si="35"/>
        <v>64.584107015122001</v>
      </c>
    </row>
    <row r="703" spans="1:10" ht="25.5" x14ac:dyDescent="0.2">
      <c r="A703" s="1" t="s">
        <v>1271</v>
      </c>
      <c r="B703" s="1" t="s">
        <v>438</v>
      </c>
      <c r="C703" s="1" t="s">
        <v>450</v>
      </c>
      <c r="D703" s="1" t="s">
        <v>36</v>
      </c>
      <c r="E703" s="10" t="s">
        <v>35</v>
      </c>
      <c r="F703" s="5">
        <v>3704387.98</v>
      </c>
      <c r="G703" s="17">
        <f t="shared" si="33"/>
        <v>3704.38798</v>
      </c>
      <c r="H703" s="22">
        <v>2753814.47</v>
      </c>
      <c r="I703" s="17">
        <f t="shared" si="34"/>
        <v>2753.8144700000003</v>
      </c>
      <c r="J703" s="25">
        <f t="shared" si="35"/>
        <v>74.339256170461937</v>
      </c>
    </row>
    <row r="704" spans="1:10" x14ac:dyDescent="0.2">
      <c r="A704" s="1" t="s">
        <v>1272</v>
      </c>
      <c r="B704" s="1" t="s">
        <v>438</v>
      </c>
      <c r="C704" s="1" t="s">
        <v>450</v>
      </c>
      <c r="D704" s="1" t="s">
        <v>210</v>
      </c>
      <c r="E704" s="10" t="s">
        <v>209</v>
      </c>
      <c r="F704" s="5">
        <v>1919600</v>
      </c>
      <c r="G704" s="17">
        <f t="shared" si="33"/>
        <v>1919.6</v>
      </c>
      <c r="H704" s="22">
        <v>1406862.83</v>
      </c>
      <c r="I704" s="17">
        <f t="shared" si="34"/>
        <v>1406.86283</v>
      </c>
      <c r="J704" s="25">
        <f t="shared" si="35"/>
        <v>73.289374348822676</v>
      </c>
    </row>
    <row r="705" spans="1:10" ht="51" x14ac:dyDescent="0.2">
      <c r="A705" s="1" t="s">
        <v>1273</v>
      </c>
      <c r="B705" s="1" t="s">
        <v>438</v>
      </c>
      <c r="C705" s="1" t="s">
        <v>450</v>
      </c>
      <c r="D705" s="1" t="s">
        <v>212</v>
      </c>
      <c r="E705" s="10" t="s">
        <v>211</v>
      </c>
      <c r="F705" s="5">
        <v>1919600</v>
      </c>
      <c r="G705" s="17">
        <f t="shared" si="33"/>
        <v>1919.6</v>
      </c>
      <c r="H705" s="22">
        <v>1406862.83</v>
      </c>
      <c r="I705" s="17">
        <f t="shared" si="34"/>
        <v>1406.86283</v>
      </c>
      <c r="J705" s="25">
        <f t="shared" si="35"/>
        <v>73.289374348822676</v>
      </c>
    </row>
    <row r="706" spans="1:10" ht="25.5" x14ac:dyDescent="0.2">
      <c r="A706" s="1" t="s">
        <v>1274</v>
      </c>
      <c r="B706" s="1" t="s">
        <v>438</v>
      </c>
      <c r="C706" s="1" t="s">
        <v>452</v>
      </c>
      <c r="D706" s="1" t="s">
        <v>1</v>
      </c>
      <c r="E706" s="10" t="s">
        <v>451</v>
      </c>
      <c r="F706" s="5">
        <v>21325000</v>
      </c>
      <c r="G706" s="17">
        <f t="shared" si="33"/>
        <v>21325</v>
      </c>
      <c r="H706" s="22">
        <v>10503130.76</v>
      </c>
      <c r="I706" s="17">
        <f t="shared" si="34"/>
        <v>10503.13076</v>
      </c>
      <c r="J706" s="25">
        <f t="shared" si="35"/>
        <v>49.252664759671752</v>
      </c>
    </row>
    <row r="707" spans="1:10" ht="25.5" x14ac:dyDescent="0.2">
      <c r="A707" s="1" t="s">
        <v>1275</v>
      </c>
      <c r="B707" s="1" t="s">
        <v>438</v>
      </c>
      <c r="C707" s="1" t="s">
        <v>452</v>
      </c>
      <c r="D707" s="1" t="s">
        <v>32</v>
      </c>
      <c r="E707" s="10" t="s">
        <v>31</v>
      </c>
      <c r="F707" s="5">
        <v>12752000</v>
      </c>
      <c r="G707" s="17">
        <f t="shared" si="33"/>
        <v>12752</v>
      </c>
      <c r="H707" s="22">
        <v>5880688.5700000003</v>
      </c>
      <c r="I707" s="17">
        <f t="shared" si="34"/>
        <v>5880.6885700000003</v>
      </c>
      <c r="J707" s="25">
        <f t="shared" si="35"/>
        <v>46.115813754705151</v>
      </c>
    </row>
    <row r="708" spans="1:10" ht="25.5" x14ac:dyDescent="0.2">
      <c r="A708" s="1" t="s">
        <v>1276</v>
      </c>
      <c r="B708" s="1" t="s">
        <v>438</v>
      </c>
      <c r="C708" s="1" t="s">
        <v>452</v>
      </c>
      <c r="D708" s="1" t="s">
        <v>36</v>
      </c>
      <c r="E708" s="10" t="s">
        <v>35</v>
      </c>
      <c r="F708" s="5">
        <v>12752000</v>
      </c>
      <c r="G708" s="17">
        <f t="shared" si="33"/>
        <v>12752</v>
      </c>
      <c r="H708" s="22">
        <v>5880688.5700000003</v>
      </c>
      <c r="I708" s="17">
        <f t="shared" si="34"/>
        <v>5880.6885700000003</v>
      </c>
      <c r="J708" s="25">
        <f t="shared" si="35"/>
        <v>46.115813754705151</v>
      </c>
    </row>
    <row r="709" spans="1:10" x14ac:dyDescent="0.2">
      <c r="A709" s="1" t="s">
        <v>1277</v>
      </c>
      <c r="B709" s="1" t="s">
        <v>438</v>
      </c>
      <c r="C709" s="1" t="s">
        <v>452</v>
      </c>
      <c r="D709" s="1" t="s">
        <v>210</v>
      </c>
      <c r="E709" s="10" t="s">
        <v>209</v>
      </c>
      <c r="F709" s="5">
        <v>8573000</v>
      </c>
      <c r="G709" s="17">
        <f t="shared" si="33"/>
        <v>8573</v>
      </c>
      <c r="H709" s="22">
        <v>4622442.1900000004</v>
      </c>
      <c r="I709" s="17">
        <f t="shared" si="34"/>
        <v>4622.4421900000007</v>
      </c>
      <c r="J709" s="25">
        <f t="shared" si="35"/>
        <v>53.918607138691243</v>
      </c>
    </row>
    <row r="710" spans="1:10" ht="51" x14ac:dyDescent="0.2">
      <c r="A710" s="1" t="s">
        <v>1278</v>
      </c>
      <c r="B710" s="1" t="s">
        <v>438</v>
      </c>
      <c r="C710" s="1" t="s">
        <v>452</v>
      </c>
      <c r="D710" s="1" t="s">
        <v>212</v>
      </c>
      <c r="E710" s="10" t="s">
        <v>211</v>
      </c>
      <c r="F710" s="5">
        <v>8573000</v>
      </c>
      <c r="G710" s="17">
        <f t="shared" si="33"/>
        <v>8573</v>
      </c>
      <c r="H710" s="22">
        <v>4622442.1900000004</v>
      </c>
      <c r="I710" s="17">
        <f t="shared" si="34"/>
        <v>4622.4421900000007</v>
      </c>
      <c r="J710" s="25">
        <f t="shared" si="35"/>
        <v>53.918607138691243</v>
      </c>
    </row>
    <row r="711" spans="1:10" ht="89.25" x14ac:dyDescent="0.2">
      <c r="A711" s="1" t="s">
        <v>1279</v>
      </c>
      <c r="B711" s="1" t="s">
        <v>438</v>
      </c>
      <c r="C711" s="1" t="s">
        <v>454</v>
      </c>
      <c r="D711" s="1" t="s">
        <v>1</v>
      </c>
      <c r="E711" s="10" t="s">
        <v>453</v>
      </c>
      <c r="F711" s="5">
        <v>35000</v>
      </c>
      <c r="G711" s="17">
        <f t="shared" si="33"/>
        <v>35</v>
      </c>
      <c r="H711" s="22">
        <v>27155.3</v>
      </c>
      <c r="I711" s="17">
        <f t="shared" si="34"/>
        <v>27.1553</v>
      </c>
      <c r="J711" s="25">
        <f t="shared" si="35"/>
        <v>77.586571428571432</v>
      </c>
    </row>
    <row r="712" spans="1:10" ht="25.5" x14ac:dyDescent="0.2">
      <c r="A712" s="1" t="s">
        <v>1280</v>
      </c>
      <c r="B712" s="1" t="s">
        <v>438</v>
      </c>
      <c r="C712" s="1" t="s">
        <v>454</v>
      </c>
      <c r="D712" s="1" t="s">
        <v>32</v>
      </c>
      <c r="E712" s="10" t="s">
        <v>31</v>
      </c>
      <c r="F712" s="5">
        <v>27500</v>
      </c>
      <c r="G712" s="17">
        <f t="shared" si="33"/>
        <v>27.5</v>
      </c>
      <c r="H712" s="22">
        <v>20299.2</v>
      </c>
      <c r="I712" s="17">
        <f t="shared" si="34"/>
        <v>20.299199999999999</v>
      </c>
      <c r="J712" s="25">
        <f t="shared" si="35"/>
        <v>73.815272727272713</v>
      </c>
    </row>
    <row r="713" spans="1:10" ht="25.5" x14ac:dyDescent="0.2">
      <c r="A713" s="1" t="s">
        <v>1281</v>
      </c>
      <c r="B713" s="1" t="s">
        <v>438</v>
      </c>
      <c r="C713" s="1" t="s">
        <v>454</v>
      </c>
      <c r="D713" s="1" t="s">
        <v>36</v>
      </c>
      <c r="E713" s="10" t="s">
        <v>35</v>
      </c>
      <c r="F713" s="5">
        <v>27500</v>
      </c>
      <c r="G713" s="17">
        <f t="shared" si="33"/>
        <v>27.5</v>
      </c>
      <c r="H713" s="22">
        <v>20299.2</v>
      </c>
      <c r="I713" s="17">
        <f t="shared" si="34"/>
        <v>20.299199999999999</v>
      </c>
      <c r="J713" s="25">
        <f t="shared" si="35"/>
        <v>73.815272727272713</v>
      </c>
    </row>
    <row r="714" spans="1:10" x14ac:dyDescent="0.2">
      <c r="A714" s="1" t="s">
        <v>1282</v>
      </c>
      <c r="B714" s="1" t="s">
        <v>438</v>
      </c>
      <c r="C714" s="1" t="s">
        <v>454</v>
      </c>
      <c r="D714" s="1" t="s">
        <v>210</v>
      </c>
      <c r="E714" s="10" t="s">
        <v>209</v>
      </c>
      <c r="F714" s="5">
        <v>7500</v>
      </c>
      <c r="G714" s="17">
        <f t="shared" si="33"/>
        <v>7.5</v>
      </c>
      <c r="H714" s="22">
        <v>6856.1</v>
      </c>
      <c r="I714" s="17">
        <f t="shared" si="34"/>
        <v>6.8561000000000005</v>
      </c>
      <c r="J714" s="25">
        <f t="shared" si="35"/>
        <v>91.414666666666676</v>
      </c>
    </row>
    <row r="715" spans="1:10" ht="51" x14ac:dyDescent="0.2">
      <c r="A715" s="1" t="s">
        <v>1283</v>
      </c>
      <c r="B715" s="1" t="s">
        <v>438</v>
      </c>
      <c r="C715" s="1" t="s">
        <v>454</v>
      </c>
      <c r="D715" s="1" t="s">
        <v>212</v>
      </c>
      <c r="E715" s="10" t="s">
        <v>211</v>
      </c>
      <c r="F715" s="5">
        <v>7500</v>
      </c>
      <c r="G715" s="17">
        <f t="shared" si="33"/>
        <v>7.5</v>
      </c>
      <c r="H715" s="22">
        <v>6856.1</v>
      </c>
      <c r="I715" s="17">
        <f t="shared" si="34"/>
        <v>6.8561000000000005</v>
      </c>
      <c r="J715" s="25">
        <f t="shared" si="35"/>
        <v>91.414666666666676</v>
      </c>
    </row>
    <row r="716" spans="1:10" ht="25.5" x14ac:dyDescent="0.2">
      <c r="A716" s="1" t="s">
        <v>1284</v>
      </c>
      <c r="B716" s="1" t="s">
        <v>438</v>
      </c>
      <c r="C716" s="1" t="s">
        <v>455</v>
      </c>
      <c r="D716" s="1" t="s">
        <v>1</v>
      </c>
      <c r="E716" s="10" t="s">
        <v>431</v>
      </c>
      <c r="F716" s="5">
        <v>219000</v>
      </c>
      <c r="G716" s="17">
        <f t="shared" si="33"/>
        <v>219</v>
      </c>
      <c r="H716" s="22">
        <v>0</v>
      </c>
      <c r="I716" s="17">
        <f t="shared" si="34"/>
        <v>0</v>
      </c>
      <c r="J716" s="25">
        <f t="shared" si="35"/>
        <v>0</v>
      </c>
    </row>
    <row r="717" spans="1:10" x14ac:dyDescent="0.2">
      <c r="A717" s="1" t="s">
        <v>1285</v>
      </c>
      <c r="B717" s="1" t="s">
        <v>438</v>
      </c>
      <c r="C717" s="1" t="s">
        <v>455</v>
      </c>
      <c r="D717" s="1" t="s">
        <v>210</v>
      </c>
      <c r="E717" s="10" t="s">
        <v>209</v>
      </c>
      <c r="F717" s="5">
        <v>219000</v>
      </c>
      <c r="G717" s="17">
        <f t="shared" si="33"/>
        <v>219</v>
      </c>
      <c r="H717" s="22">
        <v>0</v>
      </c>
      <c r="I717" s="17">
        <f t="shared" si="34"/>
        <v>0</v>
      </c>
      <c r="J717" s="25">
        <f t="shared" si="35"/>
        <v>0</v>
      </c>
    </row>
    <row r="718" spans="1:10" ht="51" x14ac:dyDescent="0.2">
      <c r="A718" s="1" t="s">
        <v>1286</v>
      </c>
      <c r="B718" s="1" t="s">
        <v>438</v>
      </c>
      <c r="C718" s="1" t="s">
        <v>455</v>
      </c>
      <c r="D718" s="1" t="s">
        <v>212</v>
      </c>
      <c r="E718" s="10" t="s">
        <v>211</v>
      </c>
      <c r="F718" s="5">
        <v>219000</v>
      </c>
      <c r="G718" s="17">
        <f t="shared" si="33"/>
        <v>219</v>
      </c>
      <c r="H718" s="22">
        <v>0</v>
      </c>
      <c r="I718" s="17">
        <f t="shared" si="34"/>
        <v>0</v>
      </c>
      <c r="J718" s="25">
        <f t="shared" si="35"/>
        <v>0</v>
      </c>
    </row>
    <row r="719" spans="1:10" ht="38.25" x14ac:dyDescent="0.2">
      <c r="A719" s="1" t="s">
        <v>1287</v>
      </c>
      <c r="B719" s="1" t="s">
        <v>438</v>
      </c>
      <c r="C719" s="1" t="s">
        <v>434</v>
      </c>
      <c r="D719" s="1" t="s">
        <v>1</v>
      </c>
      <c r="E719" s="10" t="s">
        <v>433</v>
      </c>
      <c r="F719" s="5">
        <v>11664827</v>
      </c>
      <c r="G719" s="17">
        <f t="shared" si="33"/>
        <v>11664.826999999999</v>
      </c>
      <c r="H719" s="22">
        <v>3660148.63</v>
      </c>
      <c r="I719" s="17">
        <f t="shared" si="34"/>
        <v>3660.1486299999997</v>
      </c>
      <c r="J719" s="25">
        <f t="shared" si="35"/>
        <v>31.377650350065199</v>
      </c>
    </row>
    <row r="720" spans="1:10" ht="51" x14ac:dyDescent="0.2">
      <c r="A720" s="1" t="s">
        <v>1288</v>
      </c>
      <c r="B720" s="1" t="s">
        <v>438</v>
      </c>
      <c r="C720" s="1" t="s">
        <v>436</v>
      </c>
      <c r="D720" s="1" t="s">
        <v>1</v>
      </c>
      <c r="E720" s="10" t="s">
        <v>435</v>
      </c>
      <c r="F720" s="5">
        <v>5663877</v>
      </c>
      <c r="G720" s="17">
        <f t="shared" si="33"/>
        <v>5663.8770000000004</v>
      </c>
      <c r="H720" s="22">
        <v>1596230.6</v>
      </c>
      <c r="I720" s="17">
        <f t="shared" si="34"/>
        <v>1596.2306000000001</v>
      </c>
      <c r="J720" s="25">
        <f t="shared" si="35"/>
        <v>28.182649446659948</v>
      </c>
    </row>
    <row r="721" spans="1:10" ht="25.5" x14ac:dyDescent="0.2">
      <c r="A721" s="1" t="s">
        <v>1289</v>
      </c>
      <c r="B721" s="1" t="s">
        <v>438</v>
      </c>
      <c r="C721" s="1" t="s">
        <v>436</v>
      </c>
      <c r="D721" s="1" t="s">
        <v>32</v>
      </c>
      <c r="E721" s="10" t="s">
        <v>31</v>
      </c>
      <c r="F721" s="5">
        <v>305000</v>
      </c>
      <c r="G721" s="17">
        <f t="shared" si="33"/>
        <v>305</v>
      </c>
      <c r="H721" s="22">
        <v>99319.96</v>
      </c>
      <c r="I721" s="17">
        <f t="shared" si="34"/>
        <v>99.319960000000009</v>
      </c>
      <c r="J721" s="25">
        <f t="shared" si="35"/>
        <v>32.563921311475411</v>
      </c>
    </row>
    <row r="722" spans="1:10" ht="25.5" x14ac:dyDescent="0.2">
      <c r="A722" s="1" t="s">
        <v>1290</v>
      </c>
      <c r="B722" s="1" t="s">
        <v>438</v>
      </c>
      <c r="C722" s="1" t="s">
        <v>436</v>
      </c>
      <c r="D722" s="1" t="s">
        <v>118</v>
      </c>
      <c r="E722" s="10" t="s">
        <v>117</v>
      </c>
      <c r="F722" s="5">
        <v>305000</v>
      </c>
      <c r="G722" s="17">
        <f t="shared" si="33"/>
        <v>305</v>
      </c>
      <c r="H722" s="22">
        <v>99319.96</v>
      </c>
      <c r="I722" s="17">
        <f t="shared" si="34"/>
        <v>99.319960000000009</v>
      </c>
      <c r="J722" s="25">
        <f t="shared" si="35"/>
        <v>32.563921311475411</v>
      </c>
    </row>
    <row r="723" spans="1:10" x14ac:dyDescent="0.2">
      <c r="A723" s="1" t="s">
        <v>1291</v>
      </c>
      <c r="B723" s="1" t="s">
        <v>438</v>
      </c>
      <c r="C723" s="1" t="s">
        <v>436</v>
      </c>
      <c r="D723" s="1" t="s">
        <v>210</v>
      </c>
      <c r="E723" s="10" t="s">
        <v>209</v>
      </c>
      <c r="F723" s="5">
        <v>5358877</v>
      </c>
      <c r="G723" s="17">
        <f t="shared" si="33"/>
        <v>5358.8770000000004</v>
      </c>
      <c r="H723" s="22">
        <v>1496910.64</v>
      </c>
      <c r="I723" s="17">
        <f t="shared" si="34"/>
        <v>1496.9106399999998</v>
      </c>
      <c r="J723" s="25">
        <f t="shared" si="35"/>
        <v>27.933289754551183</v>
      </c>
    </row>
    <row r="724" spans="1:10" x14ac:dyDescent="0.2">
      <c r="A724" s="1" t="s">
        <v>1292</v>
      </c>
      <c r="B724" s="1" t="s">
        <v>438</v>
      </c>
      <c r="C724" s="1" t="s">
        <v>436</v>
      </c>
      <c r="D724" s="1" t="s">
        <v>442</v>
      </c>
      <c r="E724" s="10" t="s">
        <v>441</v>
      </c>
      <c r="F724" s="5">
        <v>5358877</v>
      </c>
      <c r="G724" s="17">
        <f t="shared" si="33"/>
        <v>5358.8770000000004</v>
      </c>
      <c r="H724" s="22">
        <v>1496910.64</v>
      </c>
      <c r="I724" s="17">
        <f t="shared" si="34"/>
        <v>1496.9106399999998</v>
      </c>
      <c r="J724" s="25">
        <f t="shared" si="35"/>
        <v>27.933289754551183</v>
      </c>
    </row>
    <row r="725" spans="1:10" ht="63.75" x14ac:dyDescent="0.2">
      <c r="A725" s="1" t="s">
        <v>1293</v>
      </c>
      <c r="B725" s="1" t="s">
        <v>438</v>
      </c>
      <c r="C725" s="1" t="s">
        <v>457</v>
      </c>
      <c r="D725" s="1" t="s">
        <v>1</v>
      </c>
      <c r="E725" s="10" t="s">
        <v>456</v>
      </c>
      <c r="F725" s="5">
        <v>4304800</v>
      </c>
      <c r="G725" s="17">
        <f t="shared" si="33"/>
        <v>4304.8</v>
      </c>
      <c r="H725" s="22">
        <v>2063918.03</v>
      </c>
      <c r="I725" s="17">
        <f t="shared" si="34"/>
        <v>2063.9180299999998</v>
      </c>
      <c r="J725" s="25">
        <f t="shared" si="35"/>
        <v>47.944574196246045</v>
      </c>
    </row>
    <row r="726" spans="1:10" ht="25.5" x14ac:dyDescent="0.2">
      <c r="A726" s="1" t="s">
        <v>1294</v>
      </c>
      <c r="B726" s="1" t="s">
        <v>438</v>
      </c>
      <c r="C726" s="1" t="s">
        <v>457</v>
      </c>
      <c r="D726" s="1" t="s">
        <v>32</v>
      </c>
      <c r="E726" s="10" t="s">
        <v>31</v>
      </c>
      <c r="F726" s="5">
        <v>3482500</v>
      </c>
      <c r="G726" s="17">
        <f t="shared" si="33"/>
        <v>3482.5</v>
      </c>
      <c r="H726" s="22">
        <v>1556348.01</v>
      </c>
      <c r="I726" s="17">
        <f t="shared" si="34"/>
        <v>1556.3480099999999</v>
      </c>
      <c r="J726" s="25">
        <f t="shared" si="35"/>
        <v>44.690538693467339</v>
      </c>
    </row>
    <row r="727" spans="1:10" ht="25.5" x14ac:dyDescent="0.2">
      <c r="A727" s="1" t="s">
        <v>1295</v>
      </c>
      <c r="B727" s="1" t="s">
        <v>438</v>
      </c>
      <c r="C727" s="1" t="s">
        <v>457</v>
      </c>
      <c r="D727" s="1" t="s">
        <v>36</v>
      </c>
      <c r="E727" s="10" t="s">
        <v>35</v>
      </c>
      <c r="F727" s="5">
        <v>3482500</v>
      </c>
      <c r="G727" s="17">
        <f t="shared" si="33"/>
        <v>3482.5</v>
      </c>
      <c r="H727" s="22">
        <v>1556348.01</v>
      </c>
      <c r="I727" s="17">
        <f t="shared" si="34"/>
        <v>1556.3480099999999</v>
      </c>
      <c r="J727" s="25">
        <f t="shared" si="35"/>
        <v>44.690538693467339</v>
      </c>
    </row>
    <row r="728" spans="1:10" x14ac:dyDescent="0.2">
      <c r="A728" s="1" t="s">
        <v>1296</v>
      </c>
      <c r="B728" s="1" t="s">
        <v>438</v>
      </c>
      <c r="C728" s="1" t="s">
        <v>457</v>
      </c>
      <c r="D728" s="1" t="s">
        <v>210</v>
      </c>
      <c r="E728" s="10" t="s">
        <v>209</v>
      </c>
      <c r="F728" s="5">
        <v>822300</v>
      </c>
      <c r="G728" s="17">
        <f t="shared" si="33"/>
        <v>822.3</v>
      </c>
      <c r="H728" s="22">
        <v>507570.02</v>
      </c>
      <c r="I728" s="17">
        <f t="shared" si="34"/>
        <v>507.57002</v>
      </c>
      <c r="J728" s="25">
        <f t="shared" si="35"/>
        <v>61.725650006080514</v>
      </c>
    </row>
    <row r="729" spans="1:10" ht="51" x14ac:dyDescent="0.2">
      <c r="A729" s="1" t="s">
        <v>1297</v>
      </c>
      <c r="B729" s="1" t="s">
        <v>438</v>
      </c>
      <c r="C729" s="1" t="s">
        <v>457</v>
      </c>
      <c r="D729" s="1" t="s">
        <v>212</v>
      </c>
      <c r="E729" s="10" t="s">
        <v>211</v>
      </c>
      <c r="F729" s="5">
        <v>822300</v>
      </c>
      <c r="G729" s="17">
        <f t="shared" si="33"/>
        <v>822.3</v>
      </c>
      <c r="H729" s="22">
        <v>507570.02</v>
      </c>
      <c r="I729" s="17">
        <f t="shared" si="34"/>
        <v>507.57002</v>
      </c>
      <c r="J729" s="25">
        <f t="shared" si="35"/>
        <v>61.725650006080514</v>
      </c>
    </row>
    <row r="730" spans="1:10" ht="38.25" x14ac:dyDescent="0.2">
      <c r="A730" s="1" t="s">
        <v>1298</v>
      </c>
      <c r="B730" s="1" t="s">
        <v>438</v>
      </c>
      <c r="C730" s="1" t="s">
        <v>459</v>
      </c>
      <c r="D730" s="1" t="s">
        <v>1</v>
      </c>
      <c r="E730" s="10" t="s">
        <v>458</v>
      </c>
      <c r="F730" s="5">
        <v>300000</v>
      </c>
      <c r="G730" s="17">
        <f t="shared" si="33"/>
        <v>300</v>
      </c>
      <c r="H730" s="22">
        <v>0</v>
      </c>
      <c r="I730" s="17">
        <f t="shared" si="34"/>
        <v>0</v>
      </c>
      <c r="J730" s="25">
        <f t="shared" si="35"/>
        <v>0</v>
      </c>
    </row>
    <row r="731" spans="1:10" ht="25.5" x14ac:dyDescent="0.2">
      <c r="A731" s="1" t="s">
        <v>1299</v>
      </c>
      <c r="B731" s="1" t="s">
        <v>438</v>
      </c>
      <c r="C731" s="1" t="s">
        <v>459</v>
      </c>
      <c r="D731" s="1" t="s">
        <v>32</v>
      </c>
      <c r="E731" s="10" t="s">
        <v>31</v>
      </c>
      <c r="F731" s="5">
        <v>300000</v>
      </c>
      <c r="G731" s="17">
        <f t="shared" si="33"/>
        <v>300</v>
      </c>
      <c r="H731" s="22">
        <v>0</v>
      </c>
      <c r="I731" s="17">
        <f t="shared" si="34"/>
        <v>0</v>
      </c>
      <c r="J731" s="25">
        <f t="shared" si="35"/>
        <v>0</v>
      </c>
    </row>
    <row r="732" spans="1:10" ht="25.5" x14ac:dyDescent="0.2">
      <c r="A732" s="1" t="s">
        <v>1300</v>
      </c>
      <c r="B732" s="1" t="s">
        <v>438</v>
      </c>
      <c r="C732" s="1" t="s">
        <v>459</v>
      </c>
      <c r="D732" s="1" t="s">
        <v>118</v>
      </c>
      <c r="E732" s="10" t="s">
        <v>117</v>
      </c>
      <c r="F732" s="5">
        <v>300000</v>
      </c>
      <c r="G732" s="17">
        <f t="shared" si="33"/>
        <v>300</v>
      </c>
      <c r="H732" s="22">
        <v>0</v>
      </c>
      <c r="I732" s="17">
        <f t="shared" si="34"/>
        <v>0</v>
      </c>
      <c r="J732" s="25">
        <f t="shared" si="35"/>
        <v>0</v>
      </c>
    </row>
    <row r="733" spans="1:10" ht="51" x14ac:dyDescent="0.2">
      <c r="A733" s="1" t="s">
        <v>1301</v>
      </c>
      <c r="B733" s="1" t="s">
        <v>438</v>
      </c>
      <c r="C733" s="1" t="s">
        <v>461</v>
      </c>
      <c r="D733" s="1" t="s">
        <v>1</v>
      </c>
      <c r="E733" s="10" t="s">
        <v>460</v>
      </c>
      <c r="F733" s="5">
        <v>1396150</v>
      </c>
      <c r="G733" s="17">
        <f t="shared" si="33"/>
        <v>1396.15</v>
      </c>
      <c r="H733" s="22">
        <v>0</v>
      </c>
      <c r="I733" s="17">
        <f t="shared" si="34"/>
        <v>0</v>
      </c>
      <c r="J733" s="25">
        <f t="shared" si="35"/>
        <v>0</v>
      </c>
    </row>
    <row r="734" spans="1:10" ht="25.5" x14ac:dyDescent="0.2">
      <c r="A734" s="1" t="s">
        <v>1302</v>
      </c>
      <c r="B734" s="1" t="s">
        <v>438</v>
      </c>
      <c r="C734" s="1" t="s">
        <v>461</v>
      </c>
      <c r="D734" s="1" t="s">
        <v>32</v>
      </c>
      <c r="E734" s="10" t="s">
        <v>31</v>
      </c>
      <c r="F734" s="5">
        <v>1396150</v>
      </c>
      <c r="G734" s="17">
        <f t="shared" si="33"/>
        <v>1396.15</v>
      </c>
      <c r="H734" s="22">
        <v>0</v>
      </c>
      <c r="I734" s="17">
        <f t="shared" si="34"/>
        <v>0</v>
      </c>
      <c r="J734" s="25">
        <f t="shared" si="35"/>
        <v>0</v>
      </c>
    </row>
    <row r="735" spans="1:10" ht="25.5" x14ac:dyDescent="0.2">
      <c r="A735" s="1" t="s">
        <v>1303</v>
      </c>
      <c r="B735" s="1" t="s">
        <v>438</v>
      </c>
      <c r="C735" s="1" t="s">
        <v>461</v>
      </c>
      <c r="D735" s="1" t="s">
        <v>118</v>
      </c>
      <c r="E735" s="10" t="s">
        <v>117</v>
      </c>
      <c r="F735" s="5">
        <v>1396150</v>
      </c>
      <c r="G735" s="17">
        <f t="shared" si="33"/>
        <v>1396.15</v>
      </c>
      <c r="H735" s="22">
        <v>0</v>
      </c>
      <c r="I735" s="17">
        <f t="shared" si="34"/>
        <v>0</v>
      </c>
      <c r="J735" s="25">
        <f t="shared" si="35"/>
        <v>0</v>
      </c>
    </row>
    <row r="736" spans="1:10" s="4" customFormat="1" x14ac:dyDescent="0.2">
      <c r="A736" s="1" t="s">
        <v>1304</v>
      </c>
      <c r="B736" s="12" t="s">
        <v>463</v>
      </c>
      <c r="C736" s="12" t="s">
        <v>3</v>
      </c>
      <c r="D736" s="12" t="s">
        <v>1</v>
      </c>
      <c r="E736" s="13" t="s">
        <v>462</v>
      </c>
      <c r="F736" s="14">
        <v>38510500</v>
      </c>
      <c r="G736" s="20">
        <f t="shared" si="33"/>
        <v>38510.5</v>
      </c>
      <c r="H736" s="21">
        <v>24111141.34</v>
      </c>
      <c r="I736" s="20">
        <f>I737+I748</f>
        <v>24111.14</v>
      </c>
      <c r="J736" s="24">
        <f t="shared" si="35"/>
        <v>62.609262408953406</v>
      </c>
    </row>
    <row r="737" spans="1:10" ht="25.5" x14ac:dyDescent="0.2">
      <c r="A737" s="1" t="s">
        <v>1305</v>
      </c>
      <c r="B737" s="1" t="s">
        <v>463</v>
      </c>
      <c r="C737" s="1" t="s">
        <v>52</v>
      </c>
      <c r="D737" s="1" t="s">
        <v>1</v>
      </c>
      <c r="E737" s="10" t="s">
        <v>51</v>
      </c>
      <c r="F737" s="5">
        <v>13762800</v>
      </c>
      <c r="G737" s="17">
        <f t="shared" si="33"/>
        <v>13762.8</v>
      </c>
      <c r="H737" s="22">
        <v>6911562.5300000003</v>
      </c>
      <c r="I737" s="17">
        <v>6911.5619999999999</v>
      </c>
      <c r="J737" s="25">
        <f t="shared" si="35"/>
        <v>50.219155985700581</v>
      </c>
    </row>
    <row r="738" spans="1:10" ht="38.25" x14ac:dyDescent="0.2">
      <c r="A738" s="1" t="s">
        <v>1306</v>
      </c>
      <c r="B738" s="1" t="s">
        <v>463</v>
      </c>
      <c r="C738" s="1" t="s">
        <v>465</v>
      </c>
      <c r="D738" s="1" t="s">
        <v>1</v>
      </c>
      <c r="E738" s="10" t="s">
        <v>464</v>
      </c>
      <c r="F738" s="5">
        <v>13762800</v>
      </c>
      <c r="G738" s="17">
        <f t="shared" si="33"/>
        <v>13762.8</v>
      </c>
      <c r="H738" s="22">
        <v>6911562.5300000003</v>
      </c>
      <c r="I738" s="17">
        <v>6911.5619999999999</v>
      </c>
      <c r="J738" s="25">
        <f t="shared" si="35"/>
        <v>50.219155985700581</v>
      </c>
    </row>
    <row r="739" spans="1:10" ht="25.5" x14ac:dyDescent="0.2">
      <c r="A739" s="1" t="s">
        <v>1307</v>
      </c>
      <c r="B739" s="1" t="s">
        <v>463</v>
      </c>
      <c r="C739" s="1" t="s">
        <v>467</v>
      </c>
      <c r="D739" s="1" t="s">
        <v>1</v>
      </c>
      <c r="E739" s="10" t="s">
        <v>466</v>
      </c>
      <c r="F739" s="5">
        <v>13476800</v>
      </c>
      <c r="G739" s="17">
        <f t="shared" si="33"/>
        <v>13476.8</v>
      </c>
      <c r="H739" s="22">
        <v>6860728.04</v>
      </c>
      <c r="I739" s="17">
        <f t="shared" si="34"/>
        <v>6860.72804</v>
      </c>
      <c r="J739" s="25">
        <f t="shared" si="35"/>
        <v>50.907693517749017</v>
      </c>
    </row>
    <row r="740" spans="1:10" x14ac:dyDescent="0.2">
      <c r="A740" s="1" t="s">
        <v>1308</v>
      </c>
      <c r="B740" s="1" t="s">
        <v>463</v>
      </c>
      <c r="C740" s="1" t="s">
        <v>467</v>
      </c>
      <c r="D740" s="1" t="s">
        <v>210</v>
      </c>
      <c r="E740" s="10" t="s">
        <v>209</v>
      </c>
      <c r="F740" s="5">
        <v>13476800</v>
      </c>
      <c r="G740" s="17">
        <f t="shared" si="33"/>
        <v>13476.8</v>
      </c>
      <c r="H740" s="22">
        <v>6860728.04</v>
      </c>
      <c r="I740" s="17">
        <f t="shared" si="34"/>
        <v>6860.72804</v>
      </c>
      <c r="J740" s="25">
        <f t="shared" si="35"/>
        <v>50.907693517749017</v>
      </c>
    </row>
    <row r="741" spans="1:10" ht="51" x14ac:dyDescent="0.2">
      <c r="A741" s="1" t="s">
        <v>600</v>
      </c>
      <c r="B741" s="1" t="s">
        <v>463</v>
      </c>
      <c r="C741" s="1" t="s">
        <v>467</v>
      </c>
      <c r="D741" s="1" t="s">
        <v>212</v>
      </c>
      <c r="E741" s="10" t="s">
        <v>211</v>
      </c>
      <c r="F741" s="5">
        <v>13476800</v>
      </c>
      <c r="G741" s="17">
        <f t="shared" si="33"/>
        <v>13476.8</v>
      </c>
      <c r="H741" s="22">
        <v>6860728.04</v>
      </c>
      <c r="I741" s="17">
        <f t="shared" si="34"/>
        <v>6860.72804</v>
      </c>
      <c r="J741" s="25">
        <f t="shared" si="35"/>
        <v>50.907693517749017</v>
      </c>
    </row>
    <row r="742" spans="1:10" x14ac:dyDescent="0.2">
      <c r="A742" s="1" t="s">
        <v>1309</v>
      </c>
      <c r="B742" s="1" t="s">
        <v>463</v>
      </c>
      <c r="C742" s="1" t="s">
        <v>469</v>
      </c>
      <c r="D742" s="1" t="s">
        <v>1</v>
      </c>
      <c r="E742" s="10" t="s">
        <v>468</v>
      </c>
      <c r="F742" s="5">
        <v>67000</v>
      </c>
      <c r="G742" s="17">
        <f t="shared" si="33"/>
        <v>67</v>
      </c>
      <c r="H742" s="22">
        <v>50834.49</v>
      </c>
      <c r="I742" s="17">
        <f t="shared" si="34"/>
        <v>50.834489999999995</v>
      </c>
      <c r="J742" s="25">
        <f t="shared" si="35"/>
        <v>75.872373134328356</v>
      </c>
    </row>
    <row r="743" spans="1:10" x14ac:dyDescent="0.2">
      <c r="A743" s="1" t="s">
        <v>1310</v>
      </c>
      <c r="B743" s="1" t="s">
        <v>463</v>
      </c>
      <c r="C743" s="1" t="s">
        <v>469</v>
      </c>
      <c r="D743" s="1" t="s">
        <v>210</v>
      </c>
      <c r="E743" s="10" t="s">
        <v>209</v>
      </c>
      <c r="F743" s="5">
        <v>67000</v>
      </c>
      <c r="G743" s="17">
        <f t="shared" si="33"/>
        <v>67</v>
      </c>
      <c r="H743" s="22">
        <v>50834.49</v>
      </c>
      <c r="I743" s="17">
        <f t="shared" si="34"/>
        <v>50.834489999999995</v>
      </c>
      <c r="J743" s="25">
        <f t="shared" si="35"/>
        <v>75.872373134328356</v>
      </c>
    </row>
    <row r="744" spans="1:10" ht="51" x14ac:dyDescent="0.2">
      <c r="A744" s="1" t="s">
        <v>1311</v>
      </c>
      <c r="B744" s="1" t="s">
        <v>463</v>
      </c>
      <c r="C744" s="1" t="s">
        <v>469</v>
      </c>
      <c r="D744" s="1" t="s">
        <v>212</v>
      </c>
      <c r="E744" s="10" t="s">
        <v>211</v>
      </c>
      <c r="F744" s="5">
        <v>67000</v>
      </c>
      <c r="G744" s="17">
        <f t="shared" si="33"/>
        <v>67</v>
      </c>
      <c r="H744" s="22">
        <v>50834.49</v>
      </c>
      <c r="I744" s="17">
        <f t="shared" si="34"/>
        <v>50.834489999999995</v>
      </c>
      <c r="J744" s="25">
        <f t="shared" si="35"/>
        <v>75.872373134328356</v>
      </c>
    </row>
    <row r="745" spans="1:10" ht="25.5" x14ac:dyDescent="0.2">
      <c r="A745" s="1" t="s">
        <v>1312</v>
      </c>
      <c r="B745" s="1" t="s">
        <v>463</v>
      </c>
      <c r="C745" s="1" t="s">
        <v>470</v>
      </c>
      <c r="D745" s="1" t="s">
        <v>1</v>
      </c>
      <c r="E745" s="10" t="s">
        <v>431</v>
      </c>
      <c r="F745" s="5">
        <v>219000</v>
      </c>
      <c r="G745" s="17">
        <f t="shared" si="33"/>
        <v>219</v>
      </c>
      <c r="H745" s="22">
        <v>0</v>
      </c>
      <c r="I745" s="17">
        <f t="shared" si="34"/>
        <v>0</v>
      </c>
      <c r="J745" s="25">
        <f t="shared" si="35"/>
        <v>0</v>
      </c>
    </row>
    <row r="746" spans="1:10" x14ac:dyDescent="0.2">
      <c r="A746" s="1" t="s">
        <v>1313</v>
      </c>
      <c r="B746" s="1" t="s">
        <v>463</v>
      </c>
      <c r="C746" s="1" t="s">
        <v>470</v>
      </c>
      <c r="D746" s="1" t="s">
        <v>210</v>
      </c>
      <c r="E746" s="10" t="s">
        <v>209</v>
      </c>
      <c r="F746" s="5">
        <v>219000</v>
      </c>
      <c r="G746" s="17">
        <f t="shared" si="33"/>
        <v>219</v>
      </c>
      <c r="H746" s="22">
        <v>0</v>
      </c>
      <c r="I746" s="17">
        <f t="shared" si="34"/>
        <v>0</v>
      </c>
      <c r="J746" s="25">
        <f t="shared" si="35"/>
        <v>0</v>
      </c>
    </row>
    <row r="747" spans="1:10" ht="51" x14ac:dyDescent="0.2">
      <c r="A747" s="1" t="s">
        <v>1314</v>
      </c>
      <c r="B747" s="1" t="s">
        <v>463</v>
      </c>
      <c r="C747" s="1" t="s">
        <v>470</v>
      </c>
      <c r="D747" s="1" t="s">
        <v>212</v>
      </c>
      <c r="E747" s="10" t="s">
        <v>211</v>
      </c>
      <c r="F747" s="5">
        <v>219000</v>
      </c>
      <c r="G747" s="17">
        <f t="shared" si="33"/>
        <v>219</v>
      </c>
      <c r="H747" s="22">
        <v>0</v>
      </c>
      <c r="I747" s="17">
        <f t="shared" si="34"/>
        <v>0</v>
      </c>
      <c r="J747" s="25">
        <f t="shared" si="35"/>
        <v>0</v>
      </c>
    </row>
    <row r="748" spans="1:10" ht="51" x14ac:dyDescent="0.2">
      <c r="A748" s="1" t="s">
        <v>1315</v>
      </c>
      <c r="B748" s="1" t="s">
        <v>463</v>
      </c>
      <c r="C748" s="1" t="s">
        <v>59</v>
      </c>
      <c r="D748" s="1" t="s">
        <v>1</v>
      </c>
      <c r="E748" s="10" t="s">
        <v>58</v>
      </c>
      <c r="F748" s="5">
        <v>24747700</v>
      </c>
      <c r="G748" s="17">
        <f t="shared" si="33"/>
        <v>24747.7</v>
      </c>
      <c r="H748" s="22">
        <v>17199578.809999999</v>
      </c>
      <c r="I748" s="17">
        <v>17199.578000000001</v>
      </c>
      <c r="J748" s="25">
        <f t="shared" si="35"/>
        <v>69.499703002703285</v>
      </c>
    </row>
    <row r="749" spans="1:10" ht="25.5" x14ac:dyDescent="0.2">
      <c r="A749" s="1" t="s">
        <v>1316</v>
      </c>
      <c r="B749" s="1" t="s">
        <v>463</v>
      </c>
      <c r="C749" s="1" t="s">
        <v>472</v>
      </c>
      <c r="D749" s="1" t="s">
        <v>1</v>
      </c>
      <c r="E749" s="10" t="s">
        <v>471</v>
      </c>
      <c r="F749" s="5">
        <v>21247700</v>
      </c>
      <c r="G749" s="17">
        <f t="shared" si="33"/>
        <v>21247.7</v>
      </c>
      <c r="H749" s="22">
        <v>15081100</v>
      </c>
      <c r="I749" s="17">
        <f t="shared" si="34"/>
        <v>15081.1</v>
      </c>
      <c r="J749" s="25">
        <f t="shared" si="35"/>
        <v>70.977564630524711</v>
      </c>
    </row>
    <row r="750" spans="1:10" ht="25.5" x14ac:dyDescent="0.2">
      <c r="A750" s="1" t="s">
        <v>1317</v>
      </c>
      <c r="B750" s="1" t="s">
        <v>463</v>
      </c>
      <c r="C750" s="1" t="s">
        <v>474</v>
      </c>
      <c r="D750" s="1" t="s">
        <v>1</v>
      </c>
      <c r="E750" s="10" t="s">
        <v>473</v>
      </c>
      <c r="F750" s="5">
        <v>19650000</v>
      </c>
      <c r="G750" s="17">
        <f t="shared" si="33"/>
        <v>19650</v>
      </c>
      <c r="H750" s="22">
        <v>14149300</v>
      </c>
      <c r="I750" s="17">
        <f t="shared" si="34"/>
        <v>14149.3</v>
      </c>
      <c r="J750" s="25">
        <f t="shared" si="35"/>
        <v>72.006615776081418</v>
      </c>
    </row>
    <row r="751" spans="1:10" x14ac:dyDescent="0.2">
      <c r="A751" s="1" t="s">
        <v>1318</v>
      </c>
      <c r="B751" s="1" t="s">
        <v>463</v>
      </c>
      <c r="C751" s="1" t="s">
        <v>474</v>
      </c>
      <c r="D751" s="1" t="s">
        <v>145</v>
      </c>
      <c r="E751" s="10" t="s">
        <v>144</v>
      </c>
      <c r="F751" s="5">
        <v>19650000</v>
      </c>
      <c r="G751" s="17">
        <f t="shared" si="33"/>
        <v>19650</v>
      </c>
      <c r="H751" s="22">
        <v>14149300</v>
      </c>
      <c r="I751" s="17">
        <f t="shared" si="34"/>
        <v>14149.3</v>
      </c>
      <c r="J751" s="25">
        <f t="shared" si="35"/>
        <v>72.006615776081418</v>
      </c>
    </row>
    <row r="752" spans="1:10" ht="51" x14ac:dyDescent="0.2">
      <c r="A752" s="1" t="s">
        <v>1319</v>
      </c>
      <c r="B752" s="1" t="s">
        <v>463</v>
      </c>
      <c r="C752" s="1" t="s">
        <v>474</v>
      </c>
      <c r="D752" s="1" t="s">
        <v>476</v>
      </c>
      <c r="E752" s="10" t="s">
        <v>475</v>
      </c>
      <c r="F752" s="5">
        <v>19650000</v>
      </c>
      <c r="G752" s="17">
        <f t="shared" si="33"/>
        <v>19650</v>
      </c>
      <c r="H752" s="22">
        <v>14149300</v>
      </c>
      <c r="I752" s="17">
        <f t="shared" si="34"/>
        <v>14149.3</v>
      </c>
      <c r="J752" s="25">
        <f t="shared" si="35"/>
        <v>72.006615776081418</v>
      </c>
    </row>
    <row r="753" spans="1:10" ht="89.25" x14ac:dyDescent="0.2">
      <c r="A753" s="1" t="s">
        <v>1320</v>
      </c>
      <c r="B753" s="1" t="s">
        <v>463</v>
      </c>
      <c r="C753" s="1" t="s">
        <v>478</v>
      </c>
      <c r="D753" s="1" t="s">
        <v>1</v>
      </c>
      <c r="E753" s="10" t="s">
        <v>477</v>
      </c>
      <c r="F753" s="5">
        <v>1397700</v>
      </c>
      <c r="G753" s="17">
        <f t="shared" si="33"/>
        <v>1397.7</v>
      </c>
      <c r="H753" s="22">
        <v>931800</v>
      </c>
      <c r="I753" s="17">
        <f t="shared" si="34"/>
        <v>931.8</v>
      </c>
      <c r="J753" s="25">
        <f t="shared" si="35"/>
        <v>66.666666666666657</v>
      </c>
    </row>
    <row r="754" spans="1:10" x14ac:dyDescent="0.2">
      <c r="A754" s="1" t="s">
        <v>1321</v>
      </c>
      <c r="B754" s="1" t="s">
        <v>463</v>
      </c>
      <c r="C754" s="1" t="s">
        <v>478</v>
      </c>
      <c r="D754" s="1" t="s">
        <v>145</v>
      </c>
      <c r="E754" s="10" t="s">
        <v>144</v>
      </c>
      <c r="F754" s="5">
        <v>1397700</v>
      </c>
      <c r="G754" s="17">
        <f t="shared" ref="G754:G814" si="36">F754/1000</f>
        <v>1397.7</v>
      </c>
      <c r="H754" s="22">
        <v>931800</v>
      </c>
      <c r="I754" s="17">
        <f t="shared" ref="I754:I814" si="37">H754/1000</f>
        <v>931.8</v>
      </c>
      <c r="J754" s="25">
        <f t="shared" ref="J754:J814" si="38">I754/G754*100</f>
        <v>66.666666666666657</v>
      </c>
    </row>
    <row r="755" spans="1:10" x14ac:dyDescent="0.2">
      <c r="A755" s="1" t="s">
        <v>1322</v>
      </c>
      <c r="B755" s="1" t="s">
        <v>463</v>
      </c>
      <c r="C755" s="1" t="s">
        <v>478</v>
      </c>
      <c r="D755" s="1" t="s">
        <v>147</v>
      </c>
      <c r="E755" s="10" t="s">
        <v>146</v>
      </c>
      <c r="F755" s="5">
        <v>1397700</v>
      </c>
      <c r="G755" s="17">
        <f t="shared" si="36"/>
        <v>1397.7</v>
      </c>
      <c r="H755" s="22">
        <v>931800</v>
      </c>
      <c r="I755" s="17">
        <f t="shared" si="37"/>
        <v>931.8</v>
      </c>
      <c r="J755" s="25">
        <f t="shared" si="38"/>
        <v>66.666666666666657</v>
      </c>
    </row>
    <row r="756" spans="1:10" ht="25.5" x14ac:dyDescent="0.2">
      <c r="A756" s="1" t="s">
        <v>1323</v>
      </c>
      <c r="B756" s="1" t="s">
        <v>463</v>
      </c>
      <c r="C756" s="1" t="s">
        <v>479</v>
      </c>
      <c r="D756" s="1" t="s">
        <v>1</v>
      </c>
      <c r="E756" s="10" t="s">
        <v>431</v>
      </c>
      <c r="F756" s="5">
        <v>200000</v>
      </c>
      <c r="G756" s="17">
        <f t="shared" si="36"/>
        <v>200</v>
      </c>
      <c r="H756" s="22">
        <v>0</v>
      </c>
      <c r="I756" s="17">
        <f t="shared" si="37"/>
        <v>0</v>
      </c>
      <c r="J756" s="25">
        <f t="shared" si="38"/>
        <v>0</v>
      </c>
    </row>
    <row r="757" spans="1:10" x14ac:dyDescent="0.2">
      <c r="A757" s="1" t="s">
        <v>1324</v>
      </c>
      <c r="B757" s="1" t="s">
        <v>463</v>
      </c>
      <c r="C757" s="1" t="s">
        <v>479</v>
      </c>
      <c r="D757" s="1" t="s">
        <v>145</v>
      </c>
      <c r="E757" s="10" t="s">
        <v>144</v>
      </c>
      <c r="F757" s="5">
        <v>200000</v>
      </c>
      <c r="G757" s="17">
        <f t="shared" si="36"/>
        <v>200</v>
      </c>
      <c r="H757" s="22">
        <v>0</v>
      </c>
      <c r="I757" s="17">
        <f t="shared" si="37"/>
        <v>0</v>
      </c>
      <c r="J757" s="25">
        <f t="shared" si="38"/>
        <v>0</v>
      </c>
    </row>
    <row r="758" spans="1:10" x14ac:dyDescent="0.2">
      <c r="A758" s="1" t="s">
        <v>1325</v>
      </c>
      <c r="B758" s="1" t="s">
        <v>463</v>
      </c>
      <c r="C758" s="1" t="s">
        <v>479</v>
      </c>
      <c r="D758" s="1" t="s">
        <v>147</v>
      </c>
      <c r="E758" s="10" t="s">
        <v>146</v>
      </c>
      <c r="F758" s="5">
        <v>200000</v>
      </c>
      <c r="G758" s="17">
        <f t="shared" si="36"/>
        <v>200</v>
      </c>
      <c r="H758" s="22">
        <v>0</v>
      </c>
      <c r="I758" s="17">
        <f t="shared" si="37"/>
        <v>0</v>
      </c>
      <c r="J758" s="25">
        <f t="shared" si="38"/>
        <v>0</v>
      </c>
    </row>
    <row r="759" spans="1:10" ht="25.5" x14ac:dyDescent="0.2">
      <c r="A759" s="1" t="s">
        <v>1326</v>
      </c>
      <c r="B759" s="1" t="s">
        <v>463</v>
      </c>
      <c r="C759" s="1" t="s">
        <v>481</v>
      </c>
      <c r="D759" s="1" t="s">
        <v>1</v>
      </c>
      <c r="E759" s="10" t="s">
        <v>480</v>
      </c>
      <c r="F759" s="5">
        <v>3500000</v>
      </c>
      <c r="G759" s="17">
        <f t="shared" si="36"/>
        <v>3500</v>
      </c>
      <c r="H759" s="22">
        <v>2118478.81</v>
      </c>
      <c r="I759" s="17">
        <v>2118.4780000000001</v>
      </c>
      <c r="J759" s="25">
        <f t="shared" si="38"/>
        <v>60.527942857142861</v>
      </c>
    </row>
    <row r="760" spans="1:10" ht="38.25" x14ac:dyDescent="0.2">
      <c r="A760" s="1" t="s">
        <v>1327</v>
      </c>
      <c r="B760" s="1" t="s">
        <v>463</v>
      </c>
      <c r="C760" s="1" t="s">
        <v>483</v>
      </c>
      <c r="D760" s="1" t="s">
        <v>1</v>
      </c>
      <c r="E760" s="10" t="s">
        <v>482</v>
      </c>
      <c r="F760" s="5">
        <v>3300000</v>
      </c>
      <c r="G760" s="17">
        <f t="shared" si="36"/>
        <v>3300</v>
      </c>
      <c r="H760" s="22">
        <v>2114578.81</v>
      </c>
      <c r="I760" s="17">
        <v>2114.578</v>
      </c>
      <c r="J760" s="25">
        <f t="shared" si="38"/>
        <v>64.078121212121204</v>
      </c>
    </row>
    <row r="761" spans="1:10" x14ac:dyDescent="0.2">
      <c r="A761" s="1" t="s">
        <v>1328</v>
      </c>
      <c r="B761" s="1" t="s">
        <v>463</v>
      </c>
      <c r="C761" s="1" t="s">
        <v>483</v>
      </c>
      <c r="D761" s="1" t="s">
        <v>96</v>
      </c>
      <c r="E761" s="10" t="s">
        <v>95</v>
      </c>
      <c r="F761" s="5">
        <v>2865000</v>
      </c>
      <c r="G761" s="17">
        <f t="shared" si="36"/>
        <v>2865</v>
      </c>
      <c r="H761" s="22">
        <v>1822184.44</v>
      </c>
      <c r="I761" s="17">
        <f t="shared" si="37"/>
        <v>1822.18444</v>
      </c>
      <c r="J761" s="25">
        <f t="shared" si="38"/>
        <v>63.60155113438045</v>
      </c>
    </row>
    <row r="762" spans="1:10" x14ac:dyDescent="0.2">
      <c r="A762" s="1" t="s">
        <v>1329</v>
      </c>
      <c r="B762" s="1" t="s">
        <v>463</v>
      </c>
      <c r="C762" s="1" t="s">
        <v>483</v>
      </c>
      <c r="D762" s="1" t="s">
        <v>98</v>
      </c>
      <c r="E762" s="10" t="s">
        <v>97</v>
      </c>
      <c r="F762" s="5">
        <v>2200000</v>
      </c>
      <c r="G762" s="17">
        <f t="shared" si="36"/>
        <v>2200</v>
      </c>
      <c r="H762" s="22">
        <v>1399527.21</v>
      </c>
      <c r="I762" s="17">
        <f t="shared" si="37"/>
        <v>1399.52721</v>
      </c>
      <c r="J762" s="25">
        <f t="shared" si="38"/>
        <v>63.614873181818176</v>
      </c>
    </row>
    <row r="763" spans="1:10" ht="38.25" x14ac:dyDescent="0.2">
      <c r="A763" s="1" t="s">
        <v>1330</v>
      </c>
      <c r="B763" s="1" t="s">
        <v>463</v>
      </c>
      <c r="C763" s="1" t="s">
        <v>483</v>
      </c>
      <c r="D763" s="1" t="s">
        <v>102</v>
      </c>
      <c r="E763" s="10" t="s">
        <v>101</v>
      </c>
      <c r="F763" s="5">
        <v>665000</v>
      </c>
      <c r="G763" s="17">
        <f t="shared" si="36"/>
        <v>665</v>
      </c>
      <c r="H763" s="22">
        <v>422657.23</v>
      </c>
      <c r="I763" s="17">
        <f t="shared" si="37"/>
        <v>422.65722999999997</v>
      </c>
      <c r="J763" s="25">
        <f t="shared" si="38"/>
        <v>63.557478195488713</v>
      </c>
    </row>
    <row r="764" spans="1:10" ht="25.5" x14ac:dyDescent="0.2">
      <c r="A764" s="1" t="s">
        <v>1331</v>
      </c>
      <c r="B764" s="1" t="s">
        <v>463</v>
      </c>
      <c r="C764" s="1" t="s">
        <v>483</v>
      </c>
      <c r="D764" s="1" t="s">
        <v>32</v>
      </c>
      <c r="E764" s="10" t="s">
        <v>31</v>
      </c>
      <c r="F764" s="5">
        <v>423000</v>
      </c>
      <c r="G764" s="17">
        <f t="shared" si="36"/>
        <v>423</v>
      </c>
      <c r="H764" s="22">
        <v>286971.88</v>
      </c>
      <c r="I764" s="17">
        <f t="shared" si="37"/>
        <v>286.97188</v>
      </c>
      <c r="J764" s="25">
        <f t="shared" si="38"/>
        <v>67.842052009456268</v>
      </c>
    </row>
    <row r="765" spans="1:10" ht="25.5" x14ac:dyDescent="0.2">
      <c r="A765" s="1" t="s">
        <v>1332</v>
      </c>
      <c r="B765" s="1" t="s">
        <v>463</v>
      </c>
      <c r="C765" s="1" t="s">
        <v>483</v>
      </c>
      <c r="D765" s="1" t="s">
        <v>34</v>
      </c>
      <c r="E765" s="10" t="s">
        <v>33</v>
      </c>
      <c r="F765" s="5">
        <v>36000</v>
      </c>
      <c r="G765" s="17">
        <f t="shared" si="36"/>
        <v>36</v>
      </c>
      <c r="H765" s="22">
        <v>17210.669999999998</v>
      </c>
      <c r="I765" s="17">
        <f t="shared" si="37"/>
        <v>17.210669999999997</v>
      </c>
      <c r="J765" s="25">
        <f t="shared" si="38"/>
        <v>47.807416666666654</v>
      </c>
    </row>
    <row r="766" spans="1:10" ht="25.5" x14ac:dyDescent="0.2">
      <c r="A766" s="1" t="s">
        <v>1333</v>
      </c>
      <c r="B766" s="1" t="s">
        <v>463</v>
      </c>
      <c r="C766" s="1" t="s">
        <v>483</v>
      </c>
      <c r="D766" s="1" t="s">
        <v>36</v>
      </c>
      <c r="E766" s="10" t="s">
        <v>35</v>
      </c>
      <c r="F766" s="5">
        <v>387000</v>
      </c>
      <c r="G766" s="17">
        <f t="shared" si="36"/>
        <v>387</v>
      </c>
      <c r="H766" s="22">
        <v>269761.21000000002</v>
      </c>
      <c r="I766" s="17">
        <f t="shared" si="37"/>
        <v>269.76121000000001</v>
      </c>
      <c r="J766" s="25">
        <f t="shared" si="38"/>
        <v>69.705739018087854</v>
      </c>
    </row>
    <row r="767" spans="1:10" x14ac:dyDescent="0.2">
      <c r="A767" s="1" t="s">
        <v>1334</v>
      </c>
      <c r="B767" s="1" t="s">
        <v>463</v>
      </c>
      <c r="C767" s="1" t="s">
        <v>483</v>
      </c>
      <c r="D767" s="1" t="s">
        <v>38</v>
      </c>
      <c r="E767" s="10" t="s">
        <v>37</v>
      </c>
      <c r="F767" s="5">
        <v>12000</v>
      </c>
      <c r="G767" s="17">
        <f t="shared" si="36"/>
        <v>12</v>
      </c>
      <c r="H767" s="22">
        <v>5422.49</v>
      </c>
      <c r="I767" s="17">
        <f t="shared" si="37"/>
        <v>5.4224899999999998</v>
      </c>
      <c r="J767" s="25">
        <f t="shared" si="38"/>
        <v>45.187416666666664</v>
      </c>
    </row>
    <row r="768" spans="1:10" ht="25.5" x14ac:dyDescent="0.2">
      <c r="A768" s="1" t="s">
        <v>1335</v>
      </c>
      <c r="B768" s="1" t="s">
        <v>463</v>
      </c>
      <c r="C768" s="1" t="s">
        <v>483</v>
      </c>
      <c r="D768" s="1" t="s">
        <v>420</v>
      </c>
      <c r="E768" s="10" t="s">
        <v>419</v>
      </c>
      <c r="F768" s="5">
        <v>8000</v>
      </c>
      <c r="G768" s="17">
        <f t="shared" si="36"/>
        <v>8</v>
      </c>
      <c r="H768" s="22">
        <v>5145</v>
      </c>
      <c r="I768" s="17">
        <f t="shared" si="37"/>
        <v>5.1449999999999996</v>
      </c>
      <c r="J768" s="25">
        <f t="shared" si="38"/>
        <v>64.3125</v>
      </c>
    </row>
    <row r="769" spans="1:10" x14ac:dyDescent="0.2">
      <c r="A769" s="1" t="s">
        <v>1336</v>
      </c>
      <c r="B769" s="1" t="s">
        <v>463</v>
      </c>
      <c r="C769" s="1" t="s">
        <v>483</v>
      </c>
      <c r="D769" s="1" t="s">
        <v>57</v>
      </c>
      <c r="E769" s="10" t="s">
        <v>56</v>
      </c>
      <c r="F769" s="5">
        <v>4000</v>
      </c>
      <c r="G769" s="17">
        <f t="shared" si="36"/>
        <v>4</v>
      </c>
      <c r="H769" s="22">
        <v>277.49</v>
      </c>
      <c r="I769" s="17">
        <f t="shared" si="37"/>
        <v>0.27749000000000001</v>
      </c>
      <c r="J769" s="25">
        <f t="shared" si="38"/>
        <v>6.9372500000000006</v>
      </c>
    </row>
    <row r="770" spans="1:10" ht="25.5" x14ac:dyDescent="0.2">
      <c r="A770" s="1" t="s">
        <v>1337</v>
      </c>
      <c r="B770" s="1" t="s">
        <v>463</v>
      </c>
      <c r="C770" s="1" t="s">
        <v>484</v>
      </c>
      <c r="D770" s="1" t="s">
        <v>1</v>
      </c>
      <c r="E770" s="10" t="s">
        <v>431</v>
      </c>
      <c r="F770" s="5">
        <v>200000</v>
      </c>
      <c r="G770" s="17">
        <f t="shared" si="36"/>
        <v>200</v>
      </c>
      <c r="H770" s="22">
        <v>3900</v>
      </c>
      <c r="I770" s="17">
        <f t="shared" si="37"/>
        <v>3.9</v>
      </c>
      <c r="J770" s="25">
        <f t="shared" si="38"/>
        <v>1.95</v>
      </c>
    </row>
    <row r="771" spans="1:10" ht="25.5" x14ac:dyDescent="0.2">
      <c r="A771" s="1" t="s">
        <v>1338</v>
      </c>
      <c r="B771" s="1" t="s">
        <v>463</v>
      </c>
      <c r="C771" s="1" t="s">
        <v>484</v>
      </c>
      <c r="D771" s="1" t="s">
        <v>32</v>
      </c>
      <c r="E771" s="10" t="s">
        <v>31</v>
      </c>
      <c r="F771" s="5">
        <v>200000</v>
      </c>
      <c r="G771" s="17">
        <f t="shared" si="36"/>
        <v>200</v>
      </c>
      <c r="H771" s="22">
        <v>3900</v>
      </c>
      <c r="I771" s="17">
        <f t="shared" si="37"/>
        <v>3.9</v>
      </c>
      <c r="J771" s="25">
        <f t="shared" si="38"/>
        <v>1.95</v>
      </c>
    </row>
    <row r="772" spans="1:10" ht="25.5" x14ac:dyDescent="0.2">
      <c r="A772" s="1" t="s">
        <v>1339</v>
      </c>
      <c r="B772" s="1" t="s">
        <v>463</v>
      </c>
      <c r="C772" s="1" t="s">
        <v>484</v>
      </c>
      <c r="D772" s="1" t="s">
        <v>36</v>
      </c>
      <c r="E772" s="10" t="s">
        <v>35</v>
      </c>
      <c r="F772" s="5">
        <v>200000</v>
      </c>
      <c r="G772" s="17">
        <f t="shared" si="36"/>
        <v>200</v>
      </c>
      <c r="H772" s="22">
        <v>3900</v>
      </c>
      <c r="I772" s="17">
        <f t="shared" si="37"/>
        <v>3.9</v>
      </c>
      <c r="J772" s="25">
        <f t="shared" si="38"/>
        <v>1.95</v>
      </c>
    </row>
    <row r="773" spans="1:10" s="4" customFormat="1" x14ac:dyDescent="0.2">
      <c r="A773" s="1" t="s">
        <v>1340</v>
      </c>
      <c r="B773" s="12" t="s">
        <v>486</v>
      </c>
      <c r="C773" s="12" t="s">
        <v>3</v>
      </c>
      <c r="D773" s="12" t="s">
        <v>1</v>
      </c>
      <c r="E773" s="13" t="s">
        <v>485</v>
      </c>
      <c r="F773" s="14">
        <v>17852100</v>
      </c>
      <c r="G773" s="20">
        <f t="shared" si="36"/>
        <v>17852.099999999999</v>
      </c>
      <c r="H773" s="21">
        <v>15124784.039999999</v>
      </c>
      <c r="I773" s="20">
        <f>I774+I792</f>
        <v>15124.784039999999</v>
      </c>
      <c r="J773" s="24">
        <f t="shared" si="38"/>
        <v>84.722716319088505</v>
      </c>
    </row>
    <row r="774" spans="1:10" ht="25.5" x14ac:dyDescent="0.2">
      <c r="A774" s="1" t="s">
        <v>1341</v>
      </c>
      <c r="B774" s="1" t="s">
        <v>486</v>
      </c>
      <c r="C774" s="1" t="s">
        <v>52</v>
      </c>
      <c r="D774" s="1" t="s">
        <v>1</v>
      </c>
      <c r="E774" s="10" t="s">
        <v>51</v>
      </c>
      <c r="F774" s="5">
        <v>17694100</v>
      </c>
      <c r="G774" s="17">
        <f t="shared" si="36"/>
        <v>17694.099999999999</v>
      </c>
      <c r="H774" s="22">
        <v>14966784.039999999</v>
      </c>
      <c r="I774" s="17">
        <f t="shared" si="37"/>
        <v>14966.784039999999</v>
      </c>
      <c r="J774" s="25">
        <f t="shared" si="38"/>
        <v>84.586297353355079</v>
      </c>
    </row>
    <row r="775" spans="1:10" ht="38.25" x14ac:dyDescent="0.2">
      <c r="A775" s="1" t="s">
        <v>1342</v>
      </c>
      <c r="B775" s="1" t="s">
        <v>486</v>
      </c>
      <c r="C775" s="1" t="s">
        <v>465</v>
      </c>
      <c r="D775" s="1" t="s">
        <v>1</v>
      </c>
      <c r="E775" s="10" t="s">
        <v>464</v>
      </c>
      <c r="F775" s="5">
        <v>17694100</v>
      </c>
      <c r="G775" s="17">
        <f t="shared" si="36"/>
        <v>17694.099999999999</v>
      </c>
      <c r="H775" s="22">
        <v>14966784.039999999</v>
      </c>
      <c r="I775" s="17">
        <f t="shared" si="37"/>
        <v>14966.784039999999</v>
      </c>
      <c r="J775" s="25">
        <f t="shared" si="38"/>
        <v>84.586297353355079</v>
      </c>
    </row>
    <row r="776" spans="1:10" ht="63.75" x14ac:dyDescent="0.2">
      <c r="A776" s="1" t="s">
        <v>1343</v>
      </c>
      <c r="B776" s="1" t="s">
        <v>486</v>
      </c>
      <c r="C776" s="1" t="s">
        <v>488</v>
      </c>
      <c r="D776" s="1" t="s">
        <v>1</v>
      </c>
      <c r="E776" s="10" t="s">
        <v>487</v>
      </c>
      <c r="F776" s="5">
        <v>1450000</v>
      </c>
      <c r="G776" s="17">
        <f t="shared" si="36"/>
        <v>1450</v>
      </c>
      <c r="H776" s="22">
        <v>1450000</v>
      </c>
      <c r="I776" s="17">
        <f t="shared" si="37"/>
        <v>1450</v>
      </c>
      <c r="J776" s="25">
        <f t="shared" si="38"/>
        <v>100</v>
      </c>
    </row>
    <row r="777" spans="1:10" x14ac:dyDescent="0.2">
      <c r="A777" s="1" t="s">
        <v>1344</v>
      </c>
      <c r="B777" s="1" t="s">
        <v>486</v>
      </c>
      <c r="C777" s="1" t="s">
        <v>488</v>
      </c>
      <c r="D777" s="1" t="s">
        <v>210</v>
      </c>
      <c r="E777" s="10" t="s">
        <v>209</v>
      </c>
      <c r="F777" s="5">
        <v>1450000</v>
      </c>
      <c r="G777" s="17">
        <f t="shared" si="36"/>
        <v>1450</v>
      </c>
      <c r="H777" s="22">
        <v>1450000</v>
      </c>
      <c r="I777" s="17">
        <f t="shared" si="37"/>
        <v>1450</v>
      </c>
      <c r="J777" s="25">
        <f t="shared" si="38"/>
        <v>100</v>
      </c>
    </row>
    <row r="778" spans="1:10" x14ac:dyDescent="0.2">
      <c r="A778" s="1" t="s">
        <v>1345</v>
      </c>
      <c r="B778" s="1" t="s">
        <v>486</v>
      </c>
      <c r="C778" s="1" t="s">
        <v>488</v>
      </c>
      <c r="D778" s="1" t="s">
        <v>442</v>
      </c>
      <c r="E778" s="10" t="s">
        <v>441</v>
      </c>
      <c r="F778" s="5">
        <v>1450000</v>
      </c>
      <c r="G778" s="17">
        <f t="shared" si="36"/>
        <v>1450</v>
      </c>
      <c r="H778" s="22">
        <v>1450000</v>
      </c>
      <c r="I778" s="17">
        <f t="shared" si="37"/>
        <v>1450</v>
      </c>
      <c r="J778" s="25">
        <f t="shared" si="38"/>
        <v>100</v>
      </c>
    </row>
    <row r="779" spans="1:10" ht="51" x14ac:dyDescent="0.2">
      <c r="A779" s="1" t="s">
        <v>1346</v>
      </c>
      <c r="B779" s="1" t="s">
        <v>486</v>
      </c>
      <c r="C779" s="1" t="s">
        <v>490</v>
      </c>
      <c r="D779" s="1" t="s">
        <v>1</v>
      </c>
      <c r="E779" s="10" t="s">
        <v>489</v>
      </c>
      <c r="F779" s="5">
        <v>1145200</v>
      </c>
      <c r="G779" s="17">
        <f t="shared" si="36"/>
        <v>1145.2</v>
      </c>
      <c r="H779" s="22">
        <v>1145200</v>
      </c>
      <c r="I779" s="17">
        <f t="shared" si="37"/>
        <v>1145.2</v>
      </c>
      <c r="J779" s="25">
        <f t="shared" si="38"/>
        <v>100</v>
      </c>
    </row>
    <row r="780" spans="1:10" x14ac:dyDescent="0.2">
      <c r="A780" s="1" t="s">
        <v>1347</v>
      </c>
      <c r="B780" s="1" t="s">
        <v>486</v>
      </c>
      <c r="C780" s="1" t="s">
        <v>490</v>
      </c>
      <c r="D780" s="1" t="s">
        <v>210</v>
      </c>
      <c r="E780" s="10" t="s">
        <v>209</v>
      </c>
      <c r="F780" s="5">
        <v>1145200</v>
      </c>
      <c r="G780" s="17">
        <f t="shared" si="36"/>
        <v>1145.2</v>
      </c>
      <c r="H780" s="22">
        <v>1145200</v>
      </c>
      <c r="I780" s="17">
        <f t="shared" si="37"/>
        <v>1145.2</v>
      </c>
      <c r="J780" s="25">
        <f t="shared" si="38"/>
        <v>100</v>
      </c>
    </row>
    <row r="781" spans="1:10" x14ac:dyDescent="0.2">
      <c r="A781" s="1" t="s">
        <v>1348</v>
      </c>
      <c r="B781" s="1" t="s">
        <v>486</v>
      </c>
      <c r="C781" s="1" t="s">
        <v>490</v>
      </c>
      <c r="D781" s="1" t="s">
        <v>442</v>
      </c>
      <c r="E781" s="10" t="s">
        <v>441</v>
      </c>
      <c r="F781" s="5">
        <v>1145200</v>
      </c>
      <c r="G781" s="17">
        <f t="shared" si="36"/>
        <v>1145.2</v>
      </c>
      <c r="H781" s="22">
        <v>1145200</v>
      </c>
      <c r="I781" s="17">
        <f t="shared" si="37"/>
        <v>1145.2</v>
      </c>
      <c r="J781" s="25">
        <f t="shared" si="38"/>
        <v>100</v>
      </c>
    </row>
    <row r="782" spans="1:10" x14ac:dyDescent="0.2">
      <c r="A782" s="1" t="s">
        <v>1349</v>
      </c>
      <c r="B782" s="1" t="s">
        <v>486</v>
      </c>
      <c r="C782" s="1" t="s">
        <v>492</v>
      </c>
      <c r="D782" s="1" t="s">
        <v>1</v>
      </c>
      <c r="E782" s="10" t="s">
        <v>491</v>
      </c>
      <c r="F782" s="5">
        <v>8445200</v>
      </c>
      <c r="G782" s="17">
        <f t="shared" si="36"/>
        <v>8445.2000000000007</v>
      </c>
      <c r="H782" s="22">
        <v>5717884.04</v>
      </c>
      <c r="I782" s="17">
        <f t="shared" si="37"/>
        <v>5717.8840399999999</v>
      </c>
      <c r="J782" s="25">
        <f t="shared" si="38"/>
        <v>67.705726803391258</v>
      </c>
    </row>
    <row r="783" spans="1:10" ht="25.5" x14ac:dyDescent="0.2">
      <c r="A783" s="1" t="s">
        <v>1350</v>
      </c>
      <c r="B783" s="1" t="s">
        <v>486</v>
      </c>
      <c r="C783" s="1" t="s">
        <v>492</v>
      </c>
      <c r="D783" s="1" t="s">
        <v>32</v>
      </c>
      <c r="E783" s="10" t="s">
        <v>31</v>
      </c>
      <c r="F783" s="5">
        <v>1422930.64</v>
      </c>
      <c r="G783" s="17">
        <f t="shared" si="36"/>
        <v>1422.9306399999998</v>
      </c>
      <c r="H783" s="22">
        <v>1422930.64</v>
      </c>
      <c r="I783" s="17">
        <f t="shared" si="37"/>
        <v>1422.9306399999998</v>
      </c>
      <c r="J783" s="25">
        <f t="shared" si="38"/>
        <v>100</v>
      </c>
    </row>
    <row r="784" spans="1:10" ht="25.5" x14ac:dyDescent="0.2">
      <c r="A784" s="1" t="s">
        <v>1351</v>
      </c>
      <c r="B784" s="1" t="s">
        <v>486</v>
      </c>
      <c r="C784" s="1" t="s">
        <v>492</v>
      </c>
      <c r="D784" s="1" t="s">
        <v>36</v>
      </c>
      <c r="E784" s="10" t="s">
        <v>35</v>
      </c>
      <c r="F784" s="5">
        <v>1422930.64</v>
      </c>
      <c r="G784" s="17">
        <f t="shared" si="36"/>
        <v>1422.9306399999998</v>
      </c>
      <c r="H784" s="22">
        <v>1422930.64</v>
      </c>
      <c r="I784" s="17">
        <f t="shared" si="37"/>
        <v>1422.9306399999998</v>
      </c>
      <c r="J784" s="25">
        <f t="shared" si="38"/>
        <v>100</v>
      </c>
    </row>
    <row r="785" spans="1:10" x14ac:dyDescent="0.2">
      <c r="A785" s="1" t="s">
        <v>1352</v>
      </c>
      <c r="B785" s="1" t="s">
        <v>486</v>
      </c>
      <c r="C785" s="1" t="s">
        <v>492</v>
      </c>
      <c r="D785" s="1" t="s">
        <v>210</v>
      </c>
      <c r="E785" s="10" t="s">
        <v>209</v>
      </c>
      <c r="F785" s="5">
        <v>7022269.3600000003</v>
      </c>
      <c r="G785" s="17">
        <f t="shared" si="36"/>
        <v>7022.2693600000002</v>
      </c>
      <c r="H785" s="22">
        <v>4294953.4000000004</v>
      </c>
      <c r="I785" s="17">
        <f t="shared" si="37"/>
        <v>4294.9534000000003</v>
      </c>
      <c r="J785" s="25">
        <f t="shared" si="38"/>
        <v>61.161900517014637</v>
      </c>
    </row>
    <row r="786" spans="1:10" ht="51" x14ac:dyDescent="0.2">
      <c r="A786" s="1" t="s">
        <v>1353</v>
      </c>
      <c r="B786" s="1" t="s">
        <v>486</v>
      </c>
      <c r="C786" s="1" t="s">
        <v>492</v>
      </c>
      <c r="D786" s="1" t="s">
        <v>212</v>
      </c>
      <c r="E786" s="10" t="s">
        <v>211</v>
      </c>
      <c r="F786" s="5">
        <v>7022269.3600000003</v>
      </c>
      <c r="G786" s="17">
        <f t="shared" si="36"/>
        <v>7022.2693600000002</v>
      </c>
      <c r="H786" s="22">
        <v>4294953.4000000004</v>
      </c>
      <c r="I786" s="17">
        <f t="shared" si="37"/>
        <v>4294.9534000000003</v>
      </c>
      <c r="J786" s="25">
        <f t="shared" si="38"/>
        <v>61.161900517014637</v>
      </c>
    </row>
    <row r="787" spans="1:10" x14ac:dyDescent="0.2">
      <c r="A787" s="1" t="s">
        <v>1354</v>
      </c>
      <c r="B787" s="1" t="s">
        <v>486</v>
      </c>
      <c r="C787" s="1" t="s">
        <v>494</v>
      </c>
      <c r="D787" s="1" t="s">
        <v>1</v>
      </c>
      <c r="E787" s="10" t="s">
        <v>493</v>
      </c>
      <c r="F787" s="5">
        <v>6653700</v>
      </c>
      <c r="G787" s="17">
        <f t="shared" si="36"/>
        <v>6653.7</v>
      </c>
      <c r="H787" s="22">
        <v>6653700</v>
      </c>
      <c r="I787" s="17">
        <f t="shared" si="37"/>
        <v>6653.7</v>
      </c>
      <c r="J787" s="25">
        <f t="shared" si="38"/>
        <v>100</v>
      </c>
    </row>
    <row r="788" spans="1:10" ht="25.5" x14ac:dyDescent="0.2">
      <c r="A788" s="1" t="s">
        <v>1355</v>
      </c>
      <c r="B788" s="1" t="s">
        <v>486</v>
      </c>
      <c r="C788" s="1" t="s">
        <v>494</v>
      </c>
      <c r="D788" s="1" t="s">
        <v>32</v>
      </c>
      <c r="E788" s="10" t="s">
        <v>31</v>
      </c>
      <c r="F788" s="5">
        <v>3171899.7</v>
      </c>
      <c r="G788" s="17">
        <f t="shared" si="36"/>
        <v>3171.8997000000004</v>
      </c>
      <c r="H788" s="22">
        <v>3171899.7</v>
      </c>
      <c r="I788" s="17">
        <f t="shared" si="37"/>
        <v>3171.8997000000004</v>
      </c>
      <c r="J788" s="25">
        <f t="shared" si="38"/>
        <v>100</v>
      </c>
    </row>
    <row r="789" spans="1:10" ht="25.5" x14ac:dyDescent="0.2">
      <c r="A789" s="1" t="s">
        <v>1356</v>
      </c>
      <c r="B789" s="1" t="s">
        <v>486</v>
      </c>
      <c r="C789" s="1" t="s">
        <v>494</v>
      </c>
      <c r="D789" s="1" t="s">
        <v>36</v>
      </c>
      <c r="E789" s="10" t="s">
        <v>35</v>
      </c>
      <c r="F789" s="5">
        <v>3171899.7</v>
      </c>
      <c r="G789" s="17">
        <f t="shared" si="36"/>
        <v>3171.8997000000004</v>
      </c>
      <c r="H789" s="22">
        <v>3171899.7</v>
      </c>
      <c r="I789" s="17">
        <f t="shared" si="37"/>
        <v>3171.8997000000004</v>
      </c>
      <c r="J789" s="25">
        <f t="shared" si="38"/>
        <v>100</v>
      </c>
    </row>
    <row r="790" spans="1:10" x14ac:dyDescent="0.2">
      <c r="A790" s="1" t="s">
        <v>1357</v>
      </c>
      <c r="B790" s="1" t="s">
        <v>486</v>
      </c>
      <c r="C790" s="1" t="s">
        <v>494</v>
      </c>
      <c r="D790" s="1" t="s">
        <v>210</v>
      </c>
      <c r="E790" s="10" t="s">
        <v>209</v>
      </c>
      <c r="F790" s="5">
        <v>3481800.3</v>
      </c>
      <c r="G790" s="17">
        <f t="shared" si="36"/>
        <v>3481.8002999999999</v>
      </c>
      <c r="H790" s="22">
        <v>3481800.3</v>
      </c>
      <c r="I790" s="17">
        <f t="shared" si="37"/>
        <v>3481.8002999999999</v>
      </c>
      <c r="J790" s="25">
        <f t="shared" si="38"/>
        <v>100</v>
      </c>
    </row>
    <row r="791" spans="1:10" ht="51" x14ac:dyDescent="0.2">
      <c r="A791" s="1" t="s">
        <v>1358</v>
      </c>
      <c r="B791" s="1" t="s">
        <v>486</v>
      </c>
      <c r="C791" s="1" t="s">
        <v>494</v>
      </c>
      <c r="D791" s="1" t="s">
        <v>212</v>
      </c>
      <c r="E791" s="10" t="s">
        <v>211</v>
      </c>
      <c r="F791" s="5">
        <v>3481800.3</v>
      </c>
      <c r="G791" s="17">
        <f t="shared" si="36"/>
        <v>3481.8002999999999</v>
      </c>
      <c r="H791" s="22">
        <v>3481800.3</v>
      </c>
      <c r="I791" s="17">
        <f t="shared" si="37"/>
        <v>3481.8002999999999</v>
      </c>
      <c r="J791" s="25">
        <f t="shared" si="38"/>
        <v>100</v>
      </c>
    </row>
    <row r="792" spans="1:10" ht="51" x14ac:dyDescent="0.2">
      <c r="A792" s="1" t="s">
        <v>1359</v>
      </c>
      <c r="B792" s="1" t="s">
        <v>486</v>
      </c>
      <c r="C792" s="1" t="s">
        <v>59</v>
      </c>
      <c r="D792" s="1" t="s">
        <v>1</v>
      </c>
      <c r="E792" s="10" t="s">
        <v>58</v>
      </c>
      <c r="F792" s="5">
        <v>158000</v>
      </c>
      <c r="G792" s="17">
        <f t="shared" si="36"/>
        <v>158</v>
      </c>
      <c r="H792" s="22">
        <v>158000</v>
      </c>
      <c r="I792" s="17">
        <f t="shared" si="37"/>
        <v>158</v>
      </c>
      <c r="J792" s="25">
        <f t="shared" si="38"/>
        <v>100</v>
      </c>
    </row>
    <row r="793" spans="1:10" ht="25.5" x14ac:dyDescent="0.2">
      <c r="A793" s="1" t="s">
        <v>1360</v>
      </c>
      <c r="B793" s="1" t="s">
        <v>486</v>
      </c>
      <c r="C793" s="1" t="s">
        <v>142</v>
      </c>
      <c r="D793" s="1" t="s">
        <v>1</v>
      </c>
      <c r="E793" s="10" t="s">
        <v>141</v>
      </c>
      <c r="F793" s="5">
        <v>158000</v>
      </c>
      <c r="G793" s="17">
        <f t="shared" si="36"/>
        <v>158</v>
      </c>
      <c r="H793" s="22">
        <v>158000</v>
      </c>
      <c r="I793" s="17">
        <f t="shared" si="37"/>
        <v>158</v>
      </c>
      <c r="J793" s="25">
        <f t="shared" si="38"/>
        <v>100</v>
      </c>
    </row>
    <row r="794" spans="1:10" ht="25.5" x14ac:dyDescent="0.2">
      <c r="A794" s="1" t="s">
        <v>1361</v>
      </c>
      <c r="B794" s="1" t="s">
        <v>486</v>
      </c>
      <c r="C794" s="1" t="s">
        <v>496</v>
      </c>
      <c r="D794" s="1" t="s">
        <v>1</v>
      </c>
      <c r="E794" s="10" t="s">
        <v>495</v>
      </c>
      <c r="F794" s="5">
        <v>158000</v>
      </c>
      <c r="G794" s="17">
        <f t="shared" si="36"/>
        <v>158</v>
      </c>
      <c r="H794" s="22">
        <v>158000</v>
      </c>
      <c r="I794" s="17">
        <f t="shared" si="37"/>
        <v>158</v>
      </c>
      <c r="J794" s="25">
        <f t="shared" si="38"/>
        <v>100</v>
      </c>
    </row>
    <row r="795" spans="1:10" x14ac:dyDescent="0.2">
      <c r="A795" s="1" t="s">
        <v>1362</v>
      </c>
      <c r="B795" s="1" t="s">
        <v>486</v>
      </c>
      <c r="C795" s="1" t="s">
        <v>496</v>
      </c>
      <c r="D795" s="1" t="s">
        <v>145</v>
      </c>
      <c r="E795" s="10" t="s">
        <v>144</v>
      </c>
      <c r="F795" s="5">
        <v>158000</v>
      </c>
      <c r="G795" s="17">
        <f t="shared" si="36"/>
        <v>158</v>
      </c>
      <c r="H795" s="22">
        <v>158000</v>
      </c>
      <c r="I795" s="17">
        <f t="shared" si="37"/>
        <v>158</v>
      </c>
      <c r="J795" s="25">
        <f t="shared" si="38"/>
        <v>100</v>
      </c>
    </row>
    <row r="796" spans="1:10" x14ac:dyDescent="0.2">
      <c r="A796" s="1" t="s">
        <v>1363</v>
      </c>
      <c r="B796" s="1" t="s">
        <v>486</v>
      </c>
      <c r="C796" s="1" t="s">
        <v>496</v>
      </c>
      <c r="D796" s="1" t="s">
        <v>147</v>
      </c>
      <c r="E796" s="10" t="s">
        <v>146</v>
      </c>
      <c r="F796" s="5">
        <v>158000</v>
      </c>
      <c r="G796" s="17">
        <f t="shared" si="36"/>
        <v>158</v>
      </c>
      <c r="H796" s="22">
        <v>158000</v>
      </c>
      <c r="I796" s="17">
        <f t="shared" si="37"/>
        <v>158</v>
      </c>
      <c r="J796" s="25">
        <f t="shared" si="38"/>
        <v>100</v>
      </c>
    </row>
    <row r="797" spans="1:10" s="4" customFormat="1" x14ac:dyDescent="0.2">
      <c r="A797" s="1" t="s">
        <v>1364</v>
      </c>
      <c r="B797" s="12" t="s">
        <v>498</v>
      </c>
      <c r="C797" s="12" t="s">
        <v>3</v>
      </c>
      <c r="D797" s="12" t="s">
        <v>1</v>
      </c>
      <c r="E797" s="13" t="s">
        <v>497</v>
      </c>
      <c r="F797" s="14">
        <v>21932500</v>
      </c>
      <c r="G797" s="20">
        <f t="shared" si="36"/>
        <v>21932.5</v>
      </c>
      <c r="H797" s="21">
        <v>14662276.18</v>
      </c>
      <c r="I797" s="20">
        <v>14662.275</v>
      </c>
      <c r="J797" s="24">
        <f t="shared" si="38"/>
        <v>66.851818078194455</v>
      </c>
    </row>
    <row r="798" spans="1:10" ht="25.5" x14ac:dyDescent="0.2">
      <c r="A798" s="1" t="s">
        <v>1365</v>
      </c>
      <c r="B798" s="1" t="s">
        <v>498</v>
      </c>
      <c r="C798" s="1" t="s">
        <v>52</v>
      </c>
      <c r="D798" s="1" t="s">
        <v>1</v>
      </c>
      <c r="E798" s="10" t="s">
        <v>51</v>
      </c>
      <c r="F798" s="5">
        <v>21932500</v>
      </c>
      <c r="G798" s="17">
        <f t="shared" si="36"/>
        <v>21932.5</v>
      </c>
      <c r="H798" s="22">
        <v>14662276.18</v>
      </c>
      <c r="I798" s="17">
        <v>14662.275</v>
      </c>
      <c r="J798" s="25">
        <f t="shared" si="38"/>
        <v>66.851818078194455</v>
      </c>
    </row>
    <row r="799" spans="1:10" ht="51" x14ac:dyDescent="0.2">
      <c r="A799" s="1" t="s">
        <v>1366</v>
      </c>
      <c r="B799" s="1" t="s">
        <v>498</v>
      </c>
      <c r="C799" s="1" t="s">
        <v>54</v>
      </c>
      <c r="D799" s="1" t="s">
        <v>1</v>
      </c>
      <c r="E799" s="10" t="s">
        <v>53</v>
      </c>
      <c r="F799" s="5">
        <v>21932500</v>
      </c>
      <c r="G799" s="17">
        <f t="shared" si="36"/>
        <v>21932.5</v>
      </c>
      <c r="H799" s="22">
        <v>14662276.18</v>
      </c>
      <c r="I799" s="17">
        <v>14662.275</v>
      </c>
      <c r="J799" s="25">
        <f t="shared" si="38"/>
        <v>66.851818078194455</v>
      </c>
    </row>
    <row r="800" spans="1:10" x14ac:dyDescent="0.2">
      <c r="A800" s="1" t="s">
        <v>1367</v>
      </c>
      <c r="B800" s="1" t="s">
        <v>498</v>
      </c>
      <c r="C800" s="1" t="s">
        <v>500</v>
      </c>
      <c r="D800" s="1" t="s">
        <v>1</v>
      </c>
      <c r="E800" s="10" t="s">
        <v>499</v>
      </c>
      <c r="F800" s="5">
        <v>21932500</v>
      </c>
      <c r="G800" s="17">
        <f t="shared" si="36"/>
        <v>21932.5</v>
      </c>
      <c r="H800" s="22">
        <v>14662276.18</v>
      </c>
      <c r="I800" s="17">
        <v>14662.275</v>
      </c>
      <c r="J800" s="25">
        <f t="shared" si="38"/>
        <v>66.851818078194455</v>
      </c>
    </row>
    <row r="801" spans="1:10" x14ac:dyDescent="0.2">
      <c r="A801" s="1" t="s">
        <v>1368</v>
      </c>
      <c r="B801" s="1" t="s">
        <v>498</v>
      </c>
      <c r="C801" s="1" t="s">
        <v>500</v>
      </c>
      <c r="D801" s="1" t="s">
        <v>96</v>
      </c>
      <c r="E801" s="10" t="s">
        <v>95</v>
      </c>
      <c r="F801" s="5">
        <v>19493300</v>
      </c>
      <c r="G801" s="17">
        <f t="shared" si="36"/>
        <v>19493.3</v>
      </c>
      <c r="H801" s="22">
        <v>12898788.609999999</v>
      </c>
      <c r="I801" s="17">
        <v>12898.788</v>
      </c>
      <c r="J801" s="25">
        <f t="shared" si="38"/>
        <v>66.170366228396432</v>
      </c>
    </row>
    <row r="802" spans="1:10" x14ac:dyDescent="0.2">
      <c r="A802" s="1" t="s">
        <v>1369</v>
      </c>
      <c r="B802" s="1" t="s">
        <v>498</v>
      </c>
      <c r="C802" s="1" t="s">
        <v>500</v>
      </c>
      <c r="D802" s="1" t="s">
        <v>98</v>
      </c>
      <c r="E802" s="10" t="s">
        <v>97</v>
      </c>
      <c r="F802" s="5">
        <v>14500000</v>
      </c>
      <c r="G802" s="17">
        <f t="shared" si="36"/>
        <v>14500</v>
      </c>
      <c r="H802" s="22">
        <v>9836671.4000000004</v>
      </c>
      <c r="I802" s="17">
        <f t="shared" si="37"/>
        <v>9836.6714000000011</v>
      </c>
      <c r="J802" s="25">
        <f t="shared" si="38"/>
        <v>67.839113103448284</v>
      </c>
    </row>
    <row r="803" spans="1:10" ht="38.25" x14ac:dyDescent="0.2">
      <c r="A803" s="1" t="s">
        <v>1370</v>
      </c>
      <c r="B803" s="1" t="s">
        <v>498</v>
      </c>
      <c r="C803" s="1" t="s">
        <v>500</v>
      </c>
      <c r="D803" s="1" t="s">
        <v>102</v>
      </c>
      <c r="E803" s="10" t="s">
        <v>101</v>
      </c>
      <c r="F803" s="5">
        <v>4993300</v>
      </c>
      <c r="G803" s="17">
        <f t="shared" si="36"/>
        <v>4993.3</v>
      </c>
      <c r="H803" s="22">
        <v>3062117.21</v>
      </c>
      <c r="I803" s="17">
        <f t="shared" si="37"/>
        <v>3062.1172099999999</v>
      </c>
      <c r="J803" s="25">
        <f t="shared" si="38"/>
        <v>61.32451905553441</v>
      </c>
    </row>
    <row r="804" spans="1:10" ht="25.5" x14ac:dyDescent="0.2">
      <c r="A804" s="1" t="s">
        <v>1371</v>
      </c>
      <c r="B804" s="1" t="s">
        <v>498</v>
      </c>
      <c r="C804" s="1" t="s">
        <v>500</v>
      </c>
      <c r="D804" s="1" t="s">
        <v>32</v>
      </c>
      <c r="E804" s="10" t="s">
        <v>31</v>
      </c>
      <c r="F804" s="5">
        <v>2396700</v>
      </c>
      <c r="G804" s="17">
        <f t="shared" si="36"/>
        <v>2396.6999999999998</v>
      </c>
      <c r="H804" s="22">
        <v>1734643.17</v>
      </c>
      <c r="I804" s="17">
        <f t="shared" si="37"/>
        <v>1734.6431699999998</v>
      </c>
      <c r="J804" s="25">
        <f t="shared" si="38"/>
        <v>72.376316184754032</v>
      </c>
    </row>
    <row r="805" spans="1:10" ht="25.5" x14ac:dyDescent="0.2">
      <c r="A805" s="1" t="s">
        <v>1372</v>
      </c>
      <c r="B805" s="1" t="s">
        <v>498</v>
      </c>
      <c r="C805" s="1" t="s">
        <v>500</v>
      </c>
      <c r="D805" s="1" t="s">
        <v>34</v>
      </c>
      <c r="E805" s="10" t="s">
        <v>33</v>
      </c>
      <c r="F805" s="5">
        <v>115200</v>
      </c>
      <c r="G805" s="17">
        <f t="shared" si="36"/>
        <v>115.2</v>
      </c>
      <c r="H805" s="22">
        <v>82078.789999999994</v>
      </c>
      <c r="I805" s="17">
        <f t="shared" si="37"/>
        <v>82.078789999999998</v>
      </c>
      <c r="J805" s="25">
        <f t="shared" si="38"/>
        <v>71.248949652777767</v>
      </c>
    </row>
    <row r="806" spans="1:10" ht="25.5" x14ac:dyDescent="0.2">
      <c r="A806" s="1" t="s">
        <v>1373</v>
      </c>
      <c r="B806" s="1" t="s">
        <v>498</v>
      </c>
      <c r="C806" s="1" t="s">
        <v>500</v>
      </c>
      <c r="D806" s="1" t="s">
        <v>36</v>
      </c>
      <c r="E806" s="10" t="s">
        <v>35</v>
      </c>
      <c r="F806" s="5">
        <v>2281500</v>
      </c>
      <c r="G806" s="17">
        <f t="shared" si="36"/>
        <v>2281.5</v>
      </c>
      <c r="H806" s="22">
        <v>1652564.38</v>
      </c>
      <c r="I806" s="17">
        <f t="shared" si="37"/>
        <v>1652.5643799999998</v>
      </c>
      <c r="J806" s="25">
        <f t="shared" si="38"/>
        <v>72.433240412009638</v>
      </c>
    </row>
    <row r="807" spans="1:10" x14ac:dyDescent="0.2">
      <c r="A807" s="1" t="s">
        <v>1374</v>
      </c>
      <c r="B807" s="1" t="s">
        <v>498</v>
      </c>
      <c r="C807" s="1" t="s">
        <v>500</v>
      </c>
      <c r="D807" s="1" t="s">
        <v>38</v>
      </c>
      <c r="E807" s="10" t="s">
        <v>37</v>
      </c>
      <c r="F807" s="5">
        <v>42500</v>
      </c>
      <c r="G807" s="17">
        <f t="shared" si="36"/>
        <v>42.5</v>
      </c>
      <c r="H807" s="22">
        <v>28844.400000000001</v>
      </c>
      <c r="I807" s="17">
        <f t="shared" si="37"/>
        <v>28.8444</v>
      </c>
      <c r="J807" s="25">
        <f t="shared" si="38"/>
        <v>67.869176470588229</v>
      </c>
    </row>
    <row r="808" spans="1:10" ht="25.5" x14ac:dyDescent="0.2">
      <c r="A808" s="1" t="s">
        <v>1375</v>
      </c>
      <c r="B808" s="1" t="s">
        <v>498</v>
      </c>
      <c r="C808" s="1" t="s">
        <v>500</v>
      </c>
      <c r="D808" s="1" t="s">
        <v>420</v>
      </c>
      <c r="E808" s="10" t="s">
        <v>419</v>
      </c>
      <c r="F808" s="5">
        <v>30193</v>
      </c>
      <c r="G808" s="17">
        <f t="shared" si="36"/>
        <v>30.193000000000001</v>
      </c>
      <c r="H808" s="22">
        <v>17953</v>
      </c>
      <c r="I808" s="17">
        <f t="shared" si="37"/>
        <v>17.952999999999999</v>
      </c>
      <c r="J808" s="25">
        <f t="shared" si="38"/>
        <v>59.460802172689029</v>
      </c>
    </row>
    <row r="809" spans="1:10" x14ac:dyDescent="0.2">
      <c r="A809" s="1" t="s">
        <v>1376</v>
      </c>
      <c r="B809" s="1" t="s">
        <v>498</v>
      </c>
      <c r="C809" s="1" t="s">
        <v>500</v>
      </c>
      <c r="D809" s="1" t="s">
        <v>57</v>
      </c>
      <c r="E809" s="10" t="s">
        <v>56</v>
      </c>
      <c r="F809" s="5">
        <v>12307</v>
      </c>
      <c r="G809" s="17">
        <f t="shared" si="36"/>
        <v>12.307</v>
      </c>
      <c r="H809" s="22">
        <v>10891.4</v>
      </c>
      <c r="I809" s="17">
        <f t="shared" si="37"/>
        <v>10.891399999999999</v>
      </c>
      <c r="J809" s="25">
        <f t="shared" si="38"/>
        <v>88.49760299016819</v>
      </c>
    </row>
    <row r="810" spans="1:10" s="4" customFormat="1" x14ac:dyDescent="0.2">
      <c r="A810" s="1" t="s">
        <v>1377</v>
      </c>
      <c r="B810" s="12" t="s">
        <v>502</v>
      </c>
      <c r="C810" s="12" t="s">
        <v>3</v>
      </c>
      <c r="D810" s="12" t="s">
        <v>1</v>
      </c>
      <c r="E810" s="13" t="s">
        <v>501</v>
      </c>
      <c r="F810" s="14">
        <v>78774374</v>
      </c>
      <c r="G810" s="20">
        <f t="shared" si="36"/>
        <v>78774.373999999996</v>
      </c>
      <c r="H810" s="21">
        <v>55451299.579999998</v>
      </c>
      <c r="I810" s="20">
        <f>I811+I843</f>
        <v>55451.298999999999</v>
      </c>
      <c r="J810" s="24">
        <f t="shared" si="38"/>
        <v>70.392560656845077</v>
      </c>
    </row>
    <row r="811" spans="1:10" s="4" customFormat="1" x14ac:dyDescent="0.2">
      <c r="A811" s="1" t="s">
        <v>1378</v>
      </c>
      <c r="B811" s="12" t="s">
        <v>504</v>
      </c>
      <c r="C811" s="12" t="s">
        <v>3</v>
      </c>
      <c r="D811" s="12" t="s">
        <v>1</v>
      </c>
      <c r="E811" s="13" t="s">
        <v>503</v>
      </c>
      <c r="F811" s="14">
        <v>59474374</v>
      </c>
      <c r="G811" s="20">
        <f t="shared" si="36"/>
        <v>59474.374000000003</v>
      </c>
      <c r="H811" s="21">
        <v>41142014</v>
      </c>
      <c r="I811" s="20">
        <f t="shared" si="37"/>
        <v>41142.014000000003</v>
      </c>
      <c r="J811" s="24">
        <f t="shared" si="38"/>
        <v>69.176035379540096</v>
      </c>
    </row>
    <row r="812" spans="1:10" ht="51" x14ac:dyDescent="0.2">
      <c r="A812" s="1" t="s">
        <v>1379</v>
      </c>
      <c r="B812" s="1" t="s">
        <v>504</v>
      </c>
      <c r="C812" s="1" t="s">
        <v>59</v>
      </c>
      <c r="D812" s="1" t="s">
        <v>1</v>
      </c>
      <c r="E812" s="10" t="s">
        <v>58</v>
      </c>
      <c r="F812" s="5">
        <v>59180000</v>
      </c>
      <c r="G812" s="17">
        <f t="shared" si="36"/>
        <v>59180</v>
      </c>
      <c r="H812" s="22">
        <v>40972100</v>
      </c>
      <c r="I812" s="17">
        <f t="shared" si="37"/>
        <v>40972.1</v>
      </c>
      <c r="J812" s="25">
        <f t="shared" si="38"/>
        <v>69.233017911456571</v>
      </c>
    </row>
    <row r="813" spans="1:10" ht="25.5" x14ac:dyDescent="0.2">
      <c r="A813" s="1" t="s">
        <v>1380</v>
      </c>
      <c r="B813" s="1" t="s">
        <v>504</v>
      </c>
      <c r="C813" s="1" t="s">
        <v>149</v>
      </c>
      <c r="D813" s="1" t="s">
        <v>1</v>
      </c>
      <c r="E813" s="10" t="s">
        <v>148</v>
      </c>
      <c r="F813" s="5">
        <v>59180000</v>
      </c>
      <c r="G813" s="17">
        <f t="shared" si="36"/>
        <v>59180</v>
      </c>
      <c r="H813" s="22">
        <v>40972100</v>
      </c>
      <c r="I813" s="17">
        <f t="shared" si="37"/>
        <v>40972.1</v>
      </c>
      <c r="J813" s="25">
        <f t="shared" si="38"/>
        <v>69.233017911456571</v>
      </c>
    </row>
    <row r="814" spans="1:10" ht="38.25" x14ac:dyDescent="0.2">
      <c r="A814" s="1" t="s">
        <v>1381</v>
      </c>
      <c r="B814" s="1" t="s">
        <v>504</v>
      </c>
      <c r="C814" s="1" t="s">
        <v>506</v>
      </c>
      <c r="D814" s="1" t="s">
        <v>1</v>
      </c>
      <c r="E814" s="10" t="s">
        <v>505</v>
      </c>
      <c r="F814" s="5">
        <v>14892500</v>
      </c>
      <c r="G814" s="17">
        <f t="shared" si="36"/>
        <v>14892.5</v>
      </c>
      <c r="H814" s="22">
        <v>10677400</v>
      </c>
      <c r="I814" s="17">
        <f t="shared" si="37"/>
        <v>10677.4</v>
      </c>
      <c r="J814" s="25">
        <f t="shared" si="38"/>
        <v>71.696491522578469</v>
      </c>
    </row>
    <row r="815" spans="1:10" x14ac:dyDescent="0.2">
      <c r="A815" s="1" t="s">
        <v>1382</v>
      </c>
      <c r="B815" s="1" t="s">
        <v>504</v>
      </c>
      <c r="C815" s="1" t="s">
        <v>506</v>
      </c>
      <c r="D815" s="1" t="s">
        <v>145</v>
      </c>
      <c r="E815" s="10" t="s">
        <v>144</v>
      </c>
      <c r="F815" s="5">
        <v>14892500</v>
      </c>
      <c r="G815" s="17">
        <f t="shared" ref="G815:G878" si="39">F815/1000</f>
        <v>14892.5</v>
      </c>
      <c r="H815" s="22">
        <v>10677400</v>
      </c>
      <c r="I815" s="17">
        <f t="shared" ref="I815:I877" si="40">H815/1000</f>
        <v>10677.4</v>
      </c>
      <c r="J815" s="25">
        <f t="shared" ref="J815:J878" si="41">I815/G815*100</f>
        <v>71.696491522578469</v>
      </c>
    </row>
    <row r="816" spans="1:10" ht="51" x14ac:dyDescent="0.2">
      <c r="A816" s="1" t="s">
        <v>1383</v>
      </c>
      <c r="B816" s="1" t="s">
        <v>504</v>
      </c>
      <c r="C816" s="1" t="s">
        <v>506</v>
      </c>
      <c r="D816" s="1" t="s">
        <v>476</v>
      </c>
      <c r="E816" s="10" t="s">
        <v>475</v>
      </c>
      <c r="F816" s="5">
        <v>14892500</v>
      </c>
      <c r="G816" s="17">
        <f t="shared" si="39"/>
        <v>14892.5</v>
      </c>
      <c r="H816" s="22">
        <v>10677400</v>
      </c>
      <c r="I816" s="17">
        <f t="shared" si="40"/>
        <v>10677.4</v>
      </c>
      <c r="J816" s="25">
        <f t="shared" si="41"/>
        <v>71.696491522578469</v>
      </c>
    </row>
    <row r="817" spans="1:10" ht="25.5" x14ac:dyDescent="0.2">
      <c r="A817" s="1" t="s">
        <v>1384</v>
      </c>
      <c r="B817" s="1" t="s">
        <v>504</v>
      </c>
      <c r="C817" s="1" t="s">
        <v>508</v>
      </c>
      <c r="D817" s="1" t="s">
        <v>1</v>
      </c>
      <c r="E817" s="10" t="s">
        <v>507</v>
      </c>
      <c r="F817" s="5">
        <v>39400000</v>
      </c>
      <c r="G817" s="17">
        <f t="shared" si="39"/>
        <v>39400</v>
      </c>
      <c r="H817" s="22">
        <v>28129700</v>
      </c>
      <c r="I817" s="17">
        <f t="shared" si="40"/>
        <v>28129.7</v>
      </c>
      <c r="J817" s="25">
        <f t="shared" si="41"/>
        <v>71.395177664974625</v>
      </c>
    </row>
    <row r="818" spans="1:10" x14ac:dyDescent="0.2">
      <c r="A818" s="1" t="s">
        <v>1385</v>
      </c>
      <c r="B818" s="1" t="s">
        <v>504</v>
      </c>
      <c r="C818" s="1" t="s">
        <v>508</v>
      </c>
      <c r="D818" s="1" t="s">
        <v>145</v>
      </c>
      <c r="E818" s="10" t="s">
        <v>144</v>
      </c>
      <c r="F818" s="5">
        <v>39400000</v>
      </c>
      <c r="G818" s="17">
        <f t="shared" si="39"/>
        <v>39400</v>
      </c>
      <c r="H818" s="22">
        <v>28129700</v>
      </c>
      <c r="I818" s="17">
        <f t="shared" si="40"/>
        <v>28129.7</v>
      </c>
      <c r="J818" s="25">
        <f t="shared" si="41"/>
        <v>71.395177664974625</v>
      </c>
    </row>
    <row r="819" spans="1:10" ht="51" x14ac:dyDescent="0.2">
      <c r="A819" s="1" t="s">
        <v>1386</v>
      </c>
      <c r="B819" s="1" t="s">
        <v>504</v>
      </c>
      <c r="C819" s="1" t="s">
        <v>508</v>
      </c>
      <c r="D819" s="1" t="s">
        <v>476</v>
      </c>
      <c r="E819" s="10" t="s">
        <v>475</v>
      </c>
      <c r="F819" s="5">
        <v>39400000</v>
      </c>
      <c r="G819" s="17">
        <f t="shared" si="39"/>
        <v>39400</v>
      </c>
      <c r="H819" s="22">
        <v>28129700</v>
      </c>
      <c r="I819" s="17">
        <f t="shared" si="40"/>
        <v>28129.7</v>
      </c>
      <c r="J819" s="25">
        <f t="shared" si="41"/>
        <v>71.395177664974625</v>
      </c>
    </row>
    <row r="820" spans="1:10" x14ac:dyDescent="0.2">
      <c r="A820" s="1" t="s">
        <v>1387</v>
      </c>
      <c r="B820" s="1" t="s">
        <v>504</v>
      </c>
      <c r="C820" s="1" t="s">
        <v>510</v>
      </c>
      <c r="D820" s="1" t="s">
        <v>1</v>
      </c>
      <c r="E820" s="10" t="s">
        <v>509</v>
      </c>
      <c r="F820" s="5">
        <v>3805000</v>
      </c>
      <c r="G820" s="17">
        <f t="shared" si="39"/>
        <v>3805</v>
      </c>
      <c r="H820" s="22">
        <v>1435000</v>
      </c>
      <c r="I820" s="17">
        <f t="shared" si="40"/>
        <v>1435</v>
      </c>
      <c r="J820" s="25">
        <f t="shared" si="41"/>
        <v>37.713534822601844</v>
      </c>
    </row>
    <row r="821" spans="1:10" x14ac:dyDescent="0.2">
      <c r="A821" s="1" t="s">
        <v>243</v>
      </c>
      <c r="B821" s="1" t="s">
        <v>504</v>
      </c>
      <c r="C821" s="1" t="s">
        <v>510</v>
      </c>
      <c r="D821" s="1" t="s">
        <v>145</v>
      </c>
      <c r="E821" s="10" t="s">
        <v>144</v>
      </c>
      <c r="F821" s="5">
        <v>3805000</v>
      </c>
      <c r="G821" s="17">
        <f t="shared" si="39"/>
        <v>3805</v>
      </c>
      <c r="H821" s="22">
        <v>1435000</v>
      </c>
      <c r="I821" s="17">
        <f t="shared" si="40"/>
        <v>1435</v>
      </c>
      <c r="J821" s="25">
        <f t="shared" si="41"/>
        <v>37.713534822601844</v>
      </c>
    </row>
    <row r="822" spans="1:10" x14ac:dyDescent="0.2">
      <c r="A822" s="1" t="s">
        <v>1388</v>
      </c>
      <c r="B822" s="1" t="s">
        <v>504</v>
      </c>
      <c r="C822" s="1" t="s">
        <v>510</v>
      </c>
      <c r="D822" s="1" t="s">
        <v>147</v>
      </c>
      <c r="E822" s="10" t="s">
        <v>146</v>
      </c>
      <c r="F822" s="5">
        <v>3805000</v>
      </c>
      <c r="G822" s="17">
        <f t="shared" si="39"/>
        <v>3805</v>
      </c>
      <c r="H822" s="22">
        <v>1435000</v>
      </c>
      <c r="I822" s="17">
        <f t="shared" si="40"/>
        <v>1435</v>
      </c>
      <c r="J822" s="25">
        <f t="shared" si="41"/>
        <v>37.713534822601844</v>
      </c>
    </row>
    <row r="823" spans="1:10" x14ac:dyDescent="0.2">
      <c r="A823" s="1" t="s">
        <v>1389</v>
      </c>
      <c r="B823" s="1" t="s">
        <v>504</v>
      </c>
      <c r="C823" s="1" t="s">
        <v>511</v>
      </c>
      <c r="D823" s="1" t="s">
        <v>1</v>
      </c>
      <c r="E823" s="10" t="s">
        <v>177</v>
      </c>
      <c r="F823" s="5">
        <v>80000</v>
      </c>
      <c r="G823" s="17">
        <f t="shared" si="39"/>
        <v>80</v>
      </c>
      <c r="H823" s="22">
        <v>80000</v>
      </c>
      <c r="I823" s="17">
        <f t="shared" si="40"/>
        <v>80</v>
      </c>
      <c r="J823" s="25">
        <f t="shared" si="41"/>
        <v>100</v>
      </c>
    </row>
    <row r="824" spans="1:10" x14ac:dyDescent="0.2">
      <c r="A824" s="1" t="s">
        <v>1390</v>
      </c>
      <c r="B824" s="1" t="s">
        <v>504</v>
      </c>
      <c r="C824" s="1" t="s">
        <v>511</v>
      </c>
      <c r="D824" s="1" t="s">
        <v>145</v>
      </c>
      <c r="E824" s="10" t="s">
        <v>144</v>
      </c>
      <c r="F824" s="5">
        <v>80000</v>
      </c>
      <c r="G824" s="17">
        <f t="shared" si="39"/>
        <v>80</v>
      </c>
      <c r="H824" s="22">
        <v>80000</v>
      </c>
      <c r="I824" s="17">
        <f t="shared" si="40"/>
        <v>80</v>
      </c>
      <c r="J824" s="25">
        <f t="shared" si="41"/>
        <v>100</v>
      </c>
    </row>
    <row r="825" spans="1:10" x14ac:dyDescent="0.2">
      <c r="A825" s="1" t="s">
        <v>245</v>
      </c>
      <c r="B825" s="1" t="s">
        <v>504</v>
      </c>
      <c r="C825" s="1" t="s">
        <v>511</v>
      </c>
      <c r="D825" s="1" t="s">
        <v>147</v>
      </c>
      <c r="E825" s="10" t="s">
        <v>146</v>
      </c>
      <c r="F825" s="5">
        <v>80000</v>
      </c>
      <c r="G825" s="17">
        <f t="shared" si="39"/>
        <v>80</v>
      </c>
      <c r="H825" s="22">
        <v>80000</v>
      </c>
      <c r="I825" s="17">
        <f t="shared" si="40"/>
        <v>80</v>
      </c>
      <c r="J825" s="25">
        <f t="shared" si="41"/>
        <v>100</v>
      </c>
    </row>
    <row r="826" spans="1:10" ht="38.25" x14ac:dyDescent="0.2">
      <c r="A826" s="1" t="s">
        <v>1391</v>
      </c>
      <c r="B826" s="1" t="s">
        <v>504</v>
      </c>
      <c r="C826" s="1" t="s">
        <v>513</v>
      </c>
      <c r="D826" s="1" t="s">
        <v>1</v>
      </c>
      <c r="E826" s="10" t="s">
        <v>512</v>
      </c>
      <c r="F826" s="5">
        <v>60000</v>
      </c>
      <c r="G826" s="17">
        <f t="shared" si="39"/>
        <v>60</v>
      </c>
      <c r="H826" s="22">
        <v>0</v>
      </c>
      <c r="I826" s="17">
        <f t="shared" si="40"/>
        <v>0</v>
      </c>
      <c r="J826" s="25">
        <f t="shared" si="41"/>
        <v>0</v>
      </c>
    </row>
    <row r="827" spans="1:10" x14ac:dyDescent="0.2">
      <c r="A827" s="1" t="s">
        <v>1392</v>
      </c>
      <c r="B827" s="1" t="s">
        <v>504</v>
      </c>
      <c r="C827" s="1" t="s">
        <v>513</v>
      </c>
      <c r="D827" s="1" t="s">
        <v>145</v>
      </c>
      <c r="E827" s="10" t="s">
        <v>144</v>
      </c>
      <c r="F827" s="5">
        <v>60000</v>
      </c>
      <c r="G827" s="17">
        <f t="shared" si="39"/>
        <v>60</v>
      </c>
      <c r="H827" s="22">
        <v>0</v>
      </c>
      <c r="I827" s="17">
        <f t="shared" si="40"/>
        <v>0</v>
      </c>
      <c r="J827" s="25">
        <f t="shared" si="41"/>
        <v>0</v>
      </c>
    </row>
    <row r="828" spans="1:10" x14ac:dyDescent="0.2">
      <c r="A828" s="1" t="s">
        <v>1393</v>
      </c>
      <c r="B828" s="1" t="s">
        <v>504</v>
      </c>
      <c r="C828" s="1" t="s">
        <v>513</v>
      </c>
      <c r="D828" s="1" t="s">
        <v>147</v>
      </c>
      <c r="E828" s="10" t="s">
        <v>146</v>
      </c>
      <c r="F828" s="5">
        <v>60000</v>
      </c>
      <c r="G828" s="17">
        <f t="shared" si="39"/>
        <v>60</v>
      </c>
      <c r="H828" s="22">
        <v>0</v>
      </c>
      <c r="I828" s="17">
        <f t="shared" si="40"/>
        <v>0</v>
      </c>
      <c r="J828" s="25">
        <f t="shared" si="41"/>
        <v>0</v>
      </c>
    </row>
    <row r="829" spans="1:10" ht="38.25" x14ac:dyDescent="0.2">
      <c r="A829" s="1" t="s">
        <v>1394</v>
      </c>
      <c r="B829" s="1" t="s">
        <v>504</v>
      </c>
      <c r="C829" s="1" t="s">
        <v>515</v>
      </c>
      <c r="D829" s="1" t="s">
        <v>1</v>
      </c>
      <c r="E829" s="10" t="s">
        <v>514</v>
      </c>
      <c r="F829" s="5">
        <v>30000</v>
      </c>
      <c r="G829" s="17">
        <f t="shared" si="39"/>
        <v>30</v>
      </c>
      <c r="H829" s="22">
        <v>0</v>
      </c>
      <c r="I829" s="17">
        <f t="shared" si="40"/>
        <v>0</v>
      </c>
      <c r="J829" s="25">
        <f t="shared" si="41"/>
        <v>0</v>
      </c>
    </row>
    <row r="830" spans="1:10" x14ac:dyDescent="0.2">
      <c r="A830" s="1" t="s">
        <v>1395</v>
      </c>
      <c r="B830" s="1" t="s">
        <v>504</v>
      </c>
      <c r="C830" s="1" t="s">
        <v>515</v>
      </c>
      <c r="D830" s="1" t="s">
        <v>145</v>
      </c>
      <c r="E830" s="10" t="s">
        <v>144</v>
      </c>
      <c r="F830" s="5">
        <v>30000</v>
      </c>
      <c r="G830" s="17">
        <f t="shared" si="39"/>
        <v>30</v>
      </c>
      <c r="H830" s="22">
        <v>0</v>
      </c>
      <c r="I830" s="17">
        <f t="shared" si="40"/>
        <v>0</v>
      </c>
      <c r="J830" s="25">
        <f t="shared" si="41"/>
        <v>0</v>
      </c>
    </row>
    <row r="831" spans="1:10" x14ac:dyDescent="0.2">
      <c r="A831" s="1" t="s">
        <v>1396</v>
      </c>
      <c r="B831" s="1" t="s">
        <v>504</v>
      </c>
      <c r="C831" s="1" t="s">
        <v>515</v>
      </c>
      <c r="D831" s="1" t="s">
        <v>147</v>
      </c>
      <c r="E831" s="10" t="s">
        <v>146</v>
      </c>
      <c r="F831" s="5">
        <v>30000</v>
      </c>
      <c r="G831" s="17">
        <f t="shared" si="39"/>
        <v>30</v>
      </c>
      <c r="H831" s="22">
        <v>0</v>
      </c>
      <c r="I831" s="17">
        <f t="shared" si="40"/>
        <v>0</v>
      </c>
      <c r="J831" s="25">
        <f t="shared" si="41"/>
        <v>0</v>
      </c>
    </row>
    <row r="832" spans="1:10" ht="25.5" x14ac:dyDescent="0.2">
      <c r="A832" s="1" t="s">
        <v>1397</v>
      </c>
      <c r="B832" s="1" t="s">
        <v>504</v>
      </c>
      <c r="C832" s="1" t="s">
        <v>516</v>
      </c>
      <c r="D832" s="1" t="s">
        <v>1</v>
      </c>
      <c r="E832" s="10" t="s">
        <v>431</v>
      </c>
      <c r="F832" s="5">
        <v>750000</v>
      </c>
      <c r="G832" s="17">
        <f t="shared" si="39"/>
        <v>750</v>
      </c>
      <c r="H832" s="22">
        <v>650000</v>
      </c>
      <c r="I832" s="17">
        <f t="shared" si="40"/>
        <v>650</v>
      </c>
      <c r="J832" s="25">
        <f t="shared" si="41"/>
        <v>86.666666666666671</v>
      </c>
    </row>
    <row r="833" spans="1:10" x14ac:dyDescent="0.2">
      <c r="A833" s="1" t="s">
        <v>1398</v>
      </c>
      <c r="B833" s="1" t="s">
        <v>504</v>
      </c>
      <c r="C833" s="1" t="s">
        <v>516</v>
      </c>
      <c r="D833" s="1" t="s">
        <v>145</v>
      </c>
      <c r="E833" s="10" t="s">
        <v>144</v>
      </c>
      <c r="F833" s="5">
        <v>750000</v>
      </c>
      <c r="G833" s="17">
        <f t="shared" si="39"/>
        <v>750</v>
      </c>
      <c r="H833" s="22">
        <v>650000</v>
      </c>
      <c r="I833" s="17">
        <f t="shared" si="40"/>
        <v>650</v>
      </c>
      <c r="J833" s="25">
        <f t="shared" si="41"/>
        <v>86.666666666666671</v>
      </c>
    </row>
    <row r="834" spans="1:10" x14ac:dyDescent="0.2">
      <c r="A834" s="1" t="s">
        <v>1399</v>
      </c>
      <c r="B834" s="1" t="s">
        <v>504</v>
      </c>
      <c r="C834" s="1" t="s">
        <v>516</v>
      </c>
      <c r="D834" s="1" t="s">
        <v>147</v>
      </c>
      <c r="E834" s="10" t="s">
        <v>146</v>
      </c>
      <c r="F834" s="5">
        <v>750000</v>
      </c>
      <c r="G834" s="17">
        <f t="shared" si="39"/>
        <v>750</v>
      </c>
      <c r="H834" s="22">
        <v>650000</v>
      </c>
      <c r="I834" s="17">
        <f t="shared" si="40"/>
        <v>650</v>
      </c>
      <c r="J834" s="25">
        <f t="shared" si="41"/>
        <v>86.666666666666671</v>
      </c>
    </row>
    <row r="835" spans="1:10" ht="127.5" x14ac:dyDescent="0.2">
      <c r="A835" s="1" t="s">
        <v>1400</v>
      </c>
      <c r="B835" s="1" t="s">
        <v>504</v>
      </c>
      <c r="C835" s="1" t="s">
        <v>518</v>
      </c>
      <c r="D835" s="1" t="s">
        <v>1</v>
      </c>
      <c r="E835" s="10" t="s">
        <v>517</v>
      </c>
      <c r="F835" s="5">
        <v>162500</v>
      </c>
      <c r="G835" s="17">
        <f t="shared" si="39"/>
        <v>162.5</v>
      </c>
      <c r="H835" s="22">
        <v>0</v>
      </c>
      <c r="I835" s="17">
        <f t="shared" si="40"/>
        <v>0</v>
      </c>
      <c r="J835" s="25">
        <f t="shared" si="41"/>
        <v>0</v>
      </c>
    </row>
    <row r="836" spans="1:10" x14ac:dyDescent="0.2">
      <c r="A836" s="1" t="s">
        <v>1401</v>
      </c>
      <c r="B836" s="1" t="s">
        <v>504</v>
      </c>
      <c r="C836" s="1" t="s">
        <v>518</v>
      </c>
      <c r="D836" s="1" t="s">
        <v>145</v>
      </c>
      <c r="E836" s="10" t="s">
        <v>144</v>
      </c>
      <c r="F836" s="5">
        <v>162500</v>
      </c>
      <c r="G836" s="17">
        <f t="shared" si="39"/>
        <v>162.5</v>
      </c>
      <c r="H836" s="22">
        <v>0</v>
      </c>
      <c r="I836" s="17">
        <f t="shared" si="40"/>
        <v>0</v>
      </c>
      <c r="J836" s="25">
        <f t="shared" si="41"/>
        <v>0</v>
      </c>
    </row>
    <row r="837" spans="1:10" x14ac:dyDescent="0.2">
      <c r="A837" s="1" t="s">
        <v>1402</v>
      </c>
      <c r="B837" s="1" t="s">
        <v>504</v>
      </c>
      <c r="C837" s="1" t="s">
        <v>518</v>
      </c>
      <c r="D837" s="1" t="s">
        <v>147</v>
      </c>
      <c r="E837" s="10" t="s">
        <v>146</v>
      </c>
      <c r="F837" s="5">
        <v>162500</v>
      </c>
      <c r="G837" s="17">
        <f t="shared" si="39"/>
        <v>162.5</v>
      </c>
      <c r="H837" s="22">
        <v>0</v>
      </c>
      <c r="I837" s="17">
        <f t="shared" si="40"/>
        <v>0</v>
      </c>
      <c r="J837" s="25">
        <f t="shared" si="41"/>
        <v>0</v>
      </c>
    </row>
    <row r="838" spans="1:10" x14ac:dyDescent="0.2">
      <c r="A838" s="1" t="s">
        <v>1403</v>
      </c>
      <c r="B838" s="1" t="s">
        <v>504</v>
      </c>
      <c r="C838" s="1" t="s">
        <v>21</v>
      </c>
      <c r="D838" s="1" t="s">
        <v>1</v>
      </c>
      <c r="E838" s="10" t="s">
        <v>20</v>
      </c>
      <c r="F838" s="5">
        <v>294374</v>
      </c>
      <c r="G838" s="17">
        <f t="shared" si="39"/>
        <v>294.37400000000002</v>
      </c>
      <c r="H838" s="22">
        <v>169914</v>
      </c>
      <c r="I838" s="17">
        <f t="shared" si="40"/>
        <v>169.91399999999999</v>
      </c>
      <c r="J838" s="25">
        <f t="shared" si="41"/>
        <v>57.720450855034741</v>
      </c>
    </row>
    <row r="839" spans="1:10" x14ac:dyDescent="0.2">
      <c r="A839" s="1" t="s">
        <v>1404</v>
      </c>
      <c r="B839" s="1" t="s">
        <v>504</v>
      </c>
      <c r="C839" s="1" t="s">
        <v>21</v>
      </c>
      <c r="D839" s="1" t="s">
        <v>1</v>
      </c>
      <c r="E839" s="10" t="s">
        <v>22</v>
      </c>
      <c r="F839" s="5">
        <v>294374</v>
      </c>
      <c r="G839" s="17">
        <f t="shared" si="39"/>
        <v>294.37400000000002</v>
      </c>
      <c r="H839" s="22">
        <v>169914</v>
      </c>
      <c r="I839" s="17">
        <f t="shared" si="40"/>
        <v>169.91399999999999</v>
      </c>
      <c r="J839" s="25">
        <f t="shared" si="41"/>
        <v>57.720450855034741</v>
      </c>
    </row>
    <row r="840" spans="1:10" ht="25.5" x14ac:dyDescent="0.2">
      <c r="A840" s="1" t="s">
        <v>1405</v>
      </c>
      <c r="B840" s="1" t="s">
        <v>504</v>
      </c>
      <c r="C840" s="1" t="s">
        <v>331</v>
      </c>
      <c r="D840" s="1" t="s">
        <v>1</v>
      </c>
      <c r="E840" s="10" t="s">
        <v>330</v>
      </c>
      <c r="F840" s="5">
        <v>294374</v>
      </c>
      <c r="G840" s="17">
        <f t="shared" si="39"/>
        <v>294.37400000000002</v>
      </c>
      <c r="H840" s="22">
        <v>169914</v>
      </c>
      <c r="I840" s="17">
        <f t="shared" si="40"/>
        <v>169.91399999999999</v>
      </c>
      <c r="J840" s="25">
        <f t="shared" si="41"/>
        <v>57.720450855034741</v>
      </c>
    </row>
    <row r="841" spans="1:10" x14ac:dyDescent="0.2">
      <c r="A841" s="1" t="s">
        <v>124</v>
      </c>
      <c r="B841" s="1" t="s">
        <v>504</v>
      </c>
      <c r="C841" s="1" t="s">
        <v>331</v>
      </c>
      <c r="D841" s="1" t="s">
        <v>145</v>
      </c>
      <c r="E841" s="10" t="s">
        <v>144</v>
      </c>
      <c r="F841" s="5">
        <v>294374</v>
      </c>
      <c r="G841" s="17">
        <f t="shared" si="39"/>
        <v>294.37400000000002</v>
      </c>
      <c r="H841" s="22">
        <v>169914</v>
      </c>
      <c r="I841" s="17">
        <f t="shared" si="40"/>
        <v>169.91399999999999</v>
      </c>
      <c r="J841" s="25">
        <f t="shared" si="41"/>
        <v>57.720450855034741</v>
      </c>
    </row>
    <row r="842" spans="1:10" x14ac:dyDescent="0.2">
      <c r="A842" s="1" t="s">
        <v>126</v>
      </c>
      <c r="B842" s="1" t="s">
        <v>504</v>
      </c>
      <c r="C842" s="1" t="s">
        <v>331</v>
      </c>
      <c r="D842" s="1" t="s">
        <v>147</v>
      </c>
      <c r="E842" s="10" t="s">
        <v>146</v>
      </c>
      <c r="F842" s="5">
        <v>294374</v>
      </c>
      <c r="G842" s="17">
        <f t="shared" si="39"/>
        <v>294.37400000000002</v>
      </c>
      <c r="H842" s="22">
        <v>169914</v>
      </c>
      <c r="I842" s="17">
        <f t="shared" si="40"/>
        <v>169.91399999999999</v>
      </c>
      <c r="J842" s="25">
        <f t="shared" si="41"/>
        <v>57.720450855034741</v>
      </c>
    </row>
    <row r="843" spans="1:10" s="4" customFormat="1" x14ac:dyDescent="0.2">
      <c r="A843" s="1" t="s">
        <v>1406</v>
      </c>
      <c r="B843" s="12" t="s">
        <v>520</v>
      </c>
      <c r="C843" s="12" t="s">
        <v>3</v>
      </c>
      <c r="D843" s="12" t="s">
        <v>1</v>
      </c>
      <c r="E843" s="13" t="s">
        <v>519</v>
      </c>
      <c r="F843" s="14">
        <v>19300000</v>
      </c>
      <c r="G843" s="20">
        <f t="shared" si="39"/>
        <v>19300</v>
      </c>
      <c r="H843" s="21">
        <v>14309285.58</v>
      </c>
      <c r="I843" s="20">
        <v>14309.285</v>
      </c>
      <c r="J843" s="24">
        <f t="shared" si="41"/>
        <v>74.141373056994823</v>
      </c>
    </row>
    <row r="844" spans="1:10" ht="51" x14ac:dyDescent="0.2">
      <c r="A844" s="1" t="s">
        <v>1407</v>
      </c>
      <c r="B844" s="1" t="s">
        <v>520</v>
      </c>
      <c r="C844" s="1" t="s">
        <v>59</v>
      </c>
      <c r="D844" s="1" t="s">
        <v>1</v>
      </c>
      <c r="E844" s="10" t="s">
        <v>58</v>
      </c>
      <c r="F844" s="5">
        <v>19300000</v>
      </c>
      <c r="G844" s="17">
        <f t="shared" si="39"/>
        <v>19300</v>
      </c>
      <c r="H844" s="22">
        <v>14309285.58</v>
      </c>
      <c r="I844" s="17">
        <v>14309.285</v>
      </c>
      <c r="J844" s="25">
        <f t="shared" si="41"/>
        <v>74.141373056994823</v>
      </c>
    </row>
    <row r="845" spans="1:10" ht="51" x14ac:dyDescent="0.2">
      <c r="A845" s="1" t="s">
        <v>1408</v>
      </c>
      <c r="B845" s="1" t="s">
        <v>520</v>
      </c>
      <c r="C845" s="1" t="s">
        <v>61</v>
      </c>
      <c r="D845" s="1" t="s">
        <v>1</v>
      </c>
      <c r="E845" s="10" t="s">
        <v>60</v>
      </c>
      <c r="F845" s="5">
        <v>19300000</v>
      </c>
      <c r="G845" s="17">
        <f t="shared" si="39"/>
        <v>19300</v>
      </c>
      <c r="H845" s="22">
        <v>14309285.58</v>
      </c>
      <c r="I845" s="17">
        <v>14309.285</v>
      </c>
      <c r="J845" s="25">
        <f t="shared" si="41"/>
        <v>74.141373056994823</v>
      </c>
    </row>
    <row r="846" spans="1:10" ht="38.25" x14ac:dyDescent="0.2">
      <c r="A846" s="1" t="s">
        <v>1409</v>
      </c>
      <c r="B846" s="1" t="s">
        <v>520</v>
      </c>
      <c r="C846" s="1" t="s">
        <v>522</v>
      </c>
      <c r="D846" s="1" t="s">
        <v>1</v>
      </c>
      <c r="E846" s="10" t="s">
        <v>521</v>
      </c>
      <c r="F846" s="5">
        <v>19300000</v>
      </c>
      <c r="G846" s="17">
        <f t="shared" si="39"/>
        <v>19300</v>
      </c>
      <c r="H846" s="22">
        <v>14309285.58</v>
      </c>
      <c r="I846" s="17">
        <v>14309.285</v>
      </c>
      <c r="J846" s="25">
        <f t="shared" si="41"/>
        <v>74.141373056994823</v>
      </c>
    </row>
    <row r="847" spans="1:10" x14ac:dyDescent="0.2">
      <c r="A847" s="1" t="s">
        <v>1410</v>
      </c>
      <c r="B847" s="1" t="s">
        <v>520</v>
      </c>
      <c r="C847" s="1" t="s">
        <v>522</v>
      </c>
      <c r="D847" s="1" t="s">
        <v>96</v>
      </c>
      <c r="E847" s="10" t="s">
        <v>95</v>
      </c>
      <c r="F847" s="5">
        <v>18038000</v>
      </c>
      <c r="G847" s="17">
        <f t="shared" si="39"/>
        <v>18038</v>
      </c>
      <c r="H847" s="22">
        <v>13443309.5</v>
      </c>
      <c r="I847" s="17">
        <v>13443.308999999999</v>
      </c>
      <c r="J847" s="25">
        <f t="shared" si="41"/>
        <v>74.527713715489512</v>
      </c>
    </row>
    <row r="848" spans="1:10" x14ac:dyDescent="0.2">
      <c r="A848" s="1" t="s">
        <v>1411</v>
      </c>
      <c r="B848" s="1" t="s">
        <v>520</v>
      </c>
      <c r="C848" s="1" t="s">
        <v>522</v>
      </c>
      <c r="D848" s="1" t="s">
        <v>98</v>
      </c>
      <c r="E848" s="10" t="s">
        <v>97</v>
      </c>
      <c r="F848" s="5">
        <v>13854000</v>
      </c>
      <c r="G848" s="17">
        <f t="shared" si="39"/>
        <v>13854</v>
      </c>
      <c r="H848" s="22">
        <v>10376862.279999999</v>
      </c>
      <c r="I848" s="17">
        <f t="shared" si="40"/>
        <v>10376.862279999999</v>
      </c>
      <c r="J848" s="25">
        <f t="shared" si="41"/>
        <v>74.901561137577588</v>
      </c>
    </row>
    <row r="849" spans="1:10" ht="38.25" x14ac:dyDescent="0.2">
      <c r="A849" s="1" t="s">
        <v>1412</v>
      </c>
      <c r="B849" s="1" t="s">
        <v>520</v>
      </c>
      <c r="C849" s="1" t="s">
        <v>522</v>
      </c>
      <c r="D849" s="1" t="s">
        <v>102</v>
      </c>
      <c r="E849" s="10" t="s">
        <v>101</v>
      </c>
      <c r="F849" s="5">
        <v>4184000</v>
      </c>
      <c r="G849" s="17">
        <f t="shared" si="39"/>
        <v>4184</v>
      </c>
      <c r="H849" s="22">
        <v>3066447.22</v>
      </c>
      <c r="I849" s="17">
        <f t="shared" si="40"/>
        <v>3066.44722</v>
      </c>
      <c r="J849" s="25">
        <f t="shared" si="41"/>
        <v>73.289847514340352</v>
      </c>
    </row>
    <row r="850" spans="1:10" ht="25.5" x14ac:dyDescent="0.2">
      <c r="A850" s="1" t="s">
        <v>1413</v>
      </c>
      <c r="B850" s="1" t="s">
        <v>520</v>
      </c>
      <c r="C850" s="1" t="s">
        <v>522</v>
      </c>
      <c r="D850" s="1" t="s">
        <v>32</v>
      </c>
      <c r="E850" s="10" t="s">
        <v>31</v>
      </c>
      <c r="F850" s="5">
        <v>1247000</v>
      </c>
      <c r="G850" s="17">
        <f t="shared" si="39"/>
        <v>1247</v>
      </c>
      <c r="H850" s="22">
        <v>861576.08</v>
      </c>
      <c r="I850" s="17">
        <f t="shared" si="40"/>
        <v>861.57607999999993</v>
      </c>
      <c r="J850" s="25">
        <f t="shared" si="41"/>
        <v>69.091906976744184</v>
      </c>
    </row>
    <row r="851" spans="1:10" ht="25.5" x14ac:dyDescent="0.2">
      <c r="A851" s="1" t="s">
        <v>162</v>
      </c>
      <c r="B851" s="1" t="s">
        <v>520</v>
      </c>
      <c r="C851" s="1" t="s">
        <v>522</v>
      </c>
      <c r="D851" s="1" t="s">
        <v>34</v>
      </c>
      <c r="E851" s="10" t="s">
        <v>33</v>
      </c>
      <c r="F851" s="5">
        <v>302000</v>
      </c>
      <c r="G851" s="17">
        <f t="shared" si="39"/>
        <v>302</v>
      </c>
      <c r="H851" s="22">
        <v>200640.27</v>
      </c>
      <c r="I851" s="17">
        <f t="shared" si="40"/>
        <v>200.64026999999999</v>
      </c>
      <c r="J851" s="25">
        <f t="shared" si="41"/>
        <v>66.437175496688738</v>
      </c>
    </row>
    <row r="852" spans="1:10" ht="25.5" x14ac:dyDescent="0.2">
      <c r="A852" s="1" t="s">
        <v>1414</v>
      </c>
      <c r="B852" s="1" t="s">
        <v>520</v>
      </c>
      <c r="C852" s="1" t="s">
        <v>522</v>
      </c>
      <c r="D852" s="1" t="s">
        <v>36</v>
      </c>
      <c r="E852" s="10" t="s">
        <v>35</v>
      </c>
      <c r="F852" s="5">
        <v>945000</v>
      </c>
      <c r="G852" s="17">
        <f t="shared" si="39"/>
        <v>945</v>
      </c>
      <c r="H852" s="22">
        <v>660935.81000000006</v>
      </c>
      <c r="I852" s="17">
        <f t="shared" si="40"/>
        <v>660.93581000000006</v>
      </c>
      <c r="J852" s="25">
        <f t="shared" si="41"/>
        <v>69.940297354497361</v>
      </c>
    </row>
    <row r="853" spans="1:10" x14ac:dyDescent="0.2">
      <c r="A853" s="1" t="s">
        <v>1415</v>
      </c>
      <c r="B853" s="1" t="s">
        <v>520</v>
      </c>
      <c r="C853" s="1" t="s">
        <v>522</v>
      </c>
      <c r="D853" s="1" t="s">
        <v>38</v>
      </c>
      <c r="E853" s="10" t="s">
        <v>37</v>
      </c>
      <c r="F853" s="5">
        <v>15000</v>
      </c>
      <c r="G853" s="17">
        <f t="shared" si="39"/>
        <v>15</v>
      </c>
      <c r="H853" s="22">
        <v>4400</v>
      </c>
      <c r="I853" s="17">
        <f t="shared" si="40"/>
        <v>4.4000000000000004</v>
      </c>
      <c r="J853" s="25">
        <f t="shared" si="41"/>
        <v>29.333333333333332</v>
      </c>
    </row>
    <row r="854" spans="1:10" x14ac:dyDescent="0.2">
      <c r="A854" s="1" t="s">
        <v>164</v>
      </c>
      <c r="B854" s="1" t="s">
        <v>520</v>
      </c>
      <c r="C854" s="1" t="s">
        <v>522</v>
      </c>
      <c r="D854" s="1" t="s">
        <v>57</v>
      </c>
      <c r="E854" s="10" t="s">
        <v>56</v>
      </c>
      <c r="F854" s="5">
        <v>15000</v>
      </c>
      <c r="G854" s="17">
        <f t="shared" si="39"/>
        <v>15</v>
      </c>
      <c r="H854" s="22">
        <v>4400</v>
      </c>
      <c r="I854" s="17">
        <f t="shared" si="40"/>
        <v>4.4000000000000004</v>
      </c>
      <c r="J854" s="25">
        <f t="shared" si="41"/>
        <v>29.333333333333332</v>
      </c>
    </row>
    <row r="855" spans="1:10" s="4" customFormat="1" x14ac:dyDescent="0.2">
      <c r="A855" s="1" t="s">
        <v>1416</v>
      </c>
      <c r="B855" s="12" t="s">
        <v>524</v>
      </c>
      <c r="C855" s="12" t="s">
        <v>3</v>
      </c>
      <c r="D855" s="12" t="s">
        <v>1</v>
      </c>
      <c r="E855" s="13" t="s">
        <v>523</v>
      </c>
      <c r="F855" s="14">
        <v>91292320</v>
      </c>
      <c r="G855" s="20">
        <f t="shared" si="39"/>
        <v>91292.32</v>
      </c>
      <c r="H855" s="21">
        <v>65015597.789999999</v>
      </c>
      <c r="I855" s="20">
        <f>I856+I862+I899</f>
        <v>65015.59792</v>
      </c>
      <c r="J855" s="24">
        <f t="shared" si="41"/>
        <v>71.216941271730192</v>
      </c>
    </row>
    <row r="856" spans="1:10" s="4" customFormat="1" x14ac:dyDescent="0.2">
      <c r="A856" s="1" t="s">
        <v>1417</v>
      </c>
      <c r="B856" s="12" t="s">
        <v>526</v>
      </c>
      <c r="C856" s="12" t="s">
        <v>3</v>
      </c>
      <c r="D856" s="12" t="s">
        <v>1</v>
      </c>
      <c r="E856" s="13" t="s">
        <v>525</v>
      </c>
      <c r="F856" s="14">
        <v>6195720</v>
      </c>
      <c r="G856" s="20">
        <f t="shared" si="39"/>
        <v>6195.72</v>
      </c>
      <c r="H856" s="21">
        <v>4497248.92</v>
      </c>
      <c r="I856" s="20">
        <f t="shared" si="40"/>
        <v>4497.24892</v>
      </c>
      <c r="J856" s="24">
        <f t="shared" si="41"/>
        <v>72.586380921022894</v>
      </c>
    </row>
    <row r="857" spans="1:10" x14ac:dyDescent="0.2">
      <c r="A857" s="1" t="s">
        <v>1418</v>
      </c>
      <c r="B857" s="1" t="s">
        <v>526</v>
      </c>
      <c r="C857" s="1" t="s">
        <v>21</v>
      </c>
      <c r="D857" s="1" t="s">
        <v>1</v>
      </c>
      <c r="E857" s="10" t="s">
        <v>20</v>
      </c>
      <c r="F857" s="5">
        <v>6195720</v>
      </c>
      <c r="G857" s="17">
        <f t="shared" si="39"/>
        <v>6195.72</v>
      </c>
      <c r="H857" s="22">
        <v>4497248.92</v>
      </c>
      <c r="I857" s="17">
        <f t="shared" si="40"/>
        <v>4497.24892</v>
      </c>
      <c r="J857" s="25">
        <f t="shared" si="41"/>
        <v>72.586380921022894</v>
      </c>
    </row>
    <row r="858" spans="1:10" x14ac:dyDescent="0.2">
      <c r="A858" s="1" t="s">
        <v>1419</v>
      </c>
      <c r="B858" s="1" t="s">
        <v>526</v>
      </c>
      <c r="C858" s="1" t="s">
        <v>21</v>
      </c>
      <c r="D858" s="1" t="s">
        <v>1</v>
      </c>
      <c r="E858" s="10" t="s">
        <v>22</v>
      </c>
      <c r="F858" s="5">
        <v>6195720</v>
      </c>
      <c r="G858" s="17">
        <f t="shared" si="39"/>
        <v>6195.72</v>
      </c>
      <c r="H858" s="22">
        <v>4497248.92</v>
      </c>
      <c r="I858" s="17">
        <f t="shared" si="40"/>
        <v>4497.24892</v>
      </c>
      <c r="J858" s="25">
        <f t="shared" si="41"/>
        <v>72.586380921022894</v>
      </c>
    </row>
    <row r="859" spans="1:10" x14ac:dyDescent="0.2">
      <c r="A859" s="1" t="s">
        <v>1420</v>
      </c>
      <c r="B859" s="1" t="s">
        <v>526</v>
      </c>
      <c r="C859" s="1" t="s">
        <v>528</v>
      </c>
      <c r="D859" s="1" t="s">
        <v>1</v>
      </c>
      <c r="E859" s="10" t="s">
        <v>527</v>
      </c>
      <c r="F859" s="5">
        <v>6195720</v>
      </c>
      <c r="G859" s="17">
        <f t="shared" si="39"/>
        <v>6195.72</v>
      </c>
      <c r="H859" s="22">
        <v>4497248.92</v>
      </c>
      <c r="I859" s="17">
        <f t="shared" si="40"/>
        <v>4497.24892</v>
      </c>
      <c r="J859" s="25">
        <f t="shared" si="41"/>
        <v>72.586380921022894</v>
      </c>
    </row>
    <row r="860" spans="1:10" ht="25.5" x14ac:dyDescent="0.2">
      <c r="A860" s="1" t="s">
        <v>1421</v>
      </c>
      <c r="B860" s="1" t="s">
        <v>526</v>
      </c>
      <c r="C860" s="1" t="s">
        <v>528</v>
      </c>
      <c r="D860" s="1" t="s">
        <v>530</v>
      </c>
      <c r="E860" s="10" t="s">
        <v>529</v>
      </c>
      <c r="F860" s="5">
        <v>6195720</v>
      </c>
      <c r="G860" s="17">
        <f t="shared" si="39"/>
        <v>6195.72</v>
      </c>
      <c r="H860" s="22">
        <v>4497248.92</v>
      </c>
      <c r="I860" s="17">
        <f t="shared" si="40"/>
        <v>4497.24892</v>
      </c>
      <c r="J860" s="25">
        <f t="shared" si="41"/>
        <v>72.586380921022894</v>
      </c>
    </row>
    <row r="861" spans="1:10" ht="25.5" x14ac:dyDescent="0.2">
      <c r="A861" s="1" t="s">
        <v>38</v>
      </c>
      <c r="B861" s="1" t="s">
        <v>526</v>
      </c>
      <c r="C861" s="1" t="s">
        <v>528</v>
      </c>
      <c r="D861" s="1" t="s">
        <v>532</v>
      </c>
      <c r="E861" s="10" t="s">
        <v>531</v>
      </c>
      <c r="F861" s="5">
        <v>6195720</v>
      </c>
      <c r="G861" s="17">
        <f t="shared" si="39"/>
        <v>6195.72</v>
      </c>
      <c r="H861" s="22">
        <v>4497248.92</v>
      </c>
      <c r="I861" s="17">
        <f t="shared" si="40"/>
        <v>4497.24892</v>
      </c>
      <c r="J861" s="25">
        <f t="shared" si="41"/>
        <v>72.586380921022894</v>
      </c>
    </row>
    <row r="862" spans="1:10" s="4" customFormat="1" x14ac:dyDescent="0.2">
      <c r="A862" s="1" t="s">
        <v>420</v>
      </c>
      <c r="B862" s="12" t="s">
        <v>534</v>
      </c>
      <c r="C862" s="12" t="s">
        <v>3</v>
      </c>
      <c r="D862" s="12" t="s">
        <v>1</v>
      </c>
      <c r="E862" s="13" t="s">
        <v>533</v>
      </c>
      <c r="F862" s="14">
        <v>79845140.579999998</v>
      </c>
      <c r="G862" s="20">
        <f t="shared" si="39"/>
        <v>79845.140579999992</v>
      </c>
      <c r="H862" s="21">
        <v>57105971.789999999</v>
      </c>
      <c r="I862" s="20">
        <v>57105.972000000002</v>
      </c>
      <c r="J862" s="24">
        <f t="shared" si="41"/>
        <v>71.520911085106391</v>
      </c>
    </row>
    <row r="863" spans="1:10" ht="25.5" x14ac:dyDescent="0.2">
      <c r="A863" s="1" t="s">
        <v>57</v>
      </c>
      <c r="B863" s="1" t="s">
        <v>534</v>
      </c>
      <c r="C863" s="1" t="s">
        <v>7</v>
      </c>
      <c r="D863" s="1" t="s">
        <v>1</v>
      </c>
      <c r="E863" s="10" t="s">
        <v>6</v>
      </c>
      <c r="F863" s="5">
        <v>79845140.579999998</v>
      </c>
      <c r="G863" s="17">
        <f t="shared" si="39"/>
        <v>79845.140579999992</v>
      </c>
      <c r="H863" s="22">
        <v>57105971.789999999</v>
      </c>
      <c r="I863" s="17">
        <f t="shared" si="40"/>
        <v>57105.971789999996</v>
      </c>
      <c r="J863" s="25">
        <f t="shared" si="41"/>
        <v>71.520910822097278</v>
      </c>
    </row>
    <row r="864" spans="1:10" ht="25.5" x14ac:dyDescent="0.2">
      <c r="A864" s="1" t="s">
        <v>40</v>
      </c>
      <c r="B864" s="1" t="s">
        <v>534</v>
      </c>
      <c r="C864" s="1" t="s">
        <v>536</v>
      </c>
      <c r="D864" s="1" t="s">
        <v>1</v>
      </c>
      <c r="E864" s="10" t="s">
        <v>535</v>
      </c>
      <c r="F864" s="5">
        <v>477400</v>
      </c>
      <c r="G864" s="17">
        <f t="shared" si="39"/>
        <v>477.4</v>
      </c>
      <c r="H864" s="22">
        <v>0</v>
      </c>
      <c r="I864" s="17">
        <f t="shared" si="40"/>
        <v>0</v>
      </c>
      <c r="J864" s="25">
        <f t="shared" si="41"/>
        <v>0</v>
      </c>
    </row>
    <row r="865" spans="1:10" x14ac:dyDescent="0.2">
      <c r="A865" s="1" t="s">
        <v>1422</v>
      </c>
      <c r="B865" s="1" t="s">
        <v>534</v>
      </c>
      <c r="C865" s="1" t="s">
        <v>538</v>
      </c>
      <c r="D865" s="1" t="s">
        <v>1</v>
      </c>
      <c r="E865" s="10" t="s">
        <v>537</v>
      </c>
      <c r="F865" s="5">
        <v>432000</v>
      </c>
      <c r="G865" s="17">
        <f t="shared" si="39"/>
        <v>432</v>
      </c>
      <c r="H865" s="22">
        <v>0</v>
      </c>
      <c r="I865" s="17">
        <f t="shared" si="40"/>
        <v>0</v>
      </c>
      <c r="J865" s="25">
        <f t="shared" si="41"/>
        <v>0</v>
      </c>
    </row>
    <row r="866" spans="1:10" ht="25.5" x14ac:dyDescent="0.2">
      <c r="A866" s="1" t="s">
        <v>1423</v>
      </c>
      <c r="B866" s="1" t="s">
        <v>534</v>
      </c>
      <c r="C866" s="1" t="s">
        <v>538</v>
      </c>
      <c r="D866" s="1" t="s">
        <v>530</v>
      </c>
      <c r="E866" s="10" t="s">
        <v>529</v>
      </c>
      <c r="F866" s="5">
        <v>432000</v>
      </c>
      <c r="G866" s="17">
        <f t="shared" si="39"/>
        <v>432</v>
      </c>
      <c r="H866" s="22">
        <v>0</v>
      </c>
      <c r="I866" s="17">
        <f t="shared" si="40"/>
        <v>0</v>
      </c>
      <c r="J866" s="25">
        <f t="shared" si="41"/>
        <v>0</v>
      </c>
    </row>
    <row r="867" spans="1:10" x14ac:dyDescent="0.2">
      <c r="A867" s="1" t="s">
        <v>1424</v>
      </c>
      <c r="B867" s="1" t="s">
        <v>534</v>
      </c>
      <c r="C867" s="1" t="s">
        <v>538</v>
      </c>
      <c r="D867" s="1" t="s">
        <v>540</v>
      </c>
      <c r="E867" s="10" t="s">
        <v>539</v>
      </c>
      <c r="F867" s="5">
        <v>432000</v>
      </c>
      <c r="G867" s="17">
        <f t="shared" si="39"/>
        <v>432</v>
      </c>
      <c r="H867" s="22">
        <v>0</v>
      </c>
      <c r="I867" s="17">
        <f t="shared" si="40"/>
        <v>0</v>
      </c>
      <c r="J867" s="25">
        <f t="shared" si="41"/>
        <v>0</v>
      </c>
    </row>
    <row r="868" spans="1:10" ht="25.5" x14ac:dyDescent="0.2">
      <c r="A868" s="1" t="s">
        <v>1425</v>
      </c>
      <c r="B868" s="1" t="s">
        <v>534</v>
      </c>
      <c r="C868" s="1" t="s">
        <v>542</v>
      </c>
      <c r="D868" s="1" t="s">
        <v>1</v>
      </c>
      <c r="E868" s="10" t="s">
        <v>541</v>
      </c>
      <c r="F868" s="5">
        <v>45400</v>
      </c>
      <c r="G868" s="17">
        <f t="shared" si="39"/>
        <v>45.4</v>
      </c>
      <c r="H868" s="22">
        <v>0</v>
      </c>
      <c r="I868" s="17">
        <f t="shared" si="40"/>
        <v>0</v>
      </c>
      <c r="J868" s="25">
        <f t="shared" si="41"/>
        <v>0</v>
      </c>
    </row>
    <row r="869" spans="1:10" ht="25.5" x14ac:dyDescent="0.2">
      <c r="A869" s="1" t="s">
        <v>1426</v>
      </c>
      <c r="B869" s="1" t="s">
        <v>534</v>
      </c>
      <c r="C869" s="1" t="s">
        <v>542</v>
      </c>
      <c r="D869" s="1" t="s">
        <v>530</v>
      </c>
      <c r="E869" s="10" t="s">
        <v>529</v>
      </c>
      <c r="F869" s="5">
        <v>45400</v>
      </c>
      <c r="G869" s="17">
        <f t="shared" si="39"/>
        <v>45.4</v>
      </c>
      <c r="H869" s="22">
        <v>0</v>
      </c>
      <c r="I869" s="17">
        <f t="shared" si="40"/>
        <v>0</v>
      </c>
      <c r="J869" s="25">
        <f t="shared" si="41"/>
        <v>0</v>
      </c>
    </row>
    <row r="870" spans="1:10" x14ac:dyDescent="0.2">
      <c r="A870" s="1" t="s">
        <v>1427</v>
      </c>
      <c r="B870" s="1" t="s">
        <v>534</v>
      </c>
      <c r="C870" s="1" t="s">
        <v>542</v>
      </c>
      <c r="D870" s="1" t="s">
        <v>540</v>
      </c>
      <c r="E870" s="10" t="s">
        <v>539</v>
      </c>
      <c r="F870" s="5">
        <v>45400</v>
      </c>
      <c r="G870" s="17">
        <f t="shared" si="39"/>
        <v>45.4</v>
      </c>
      <c r="H870" s="22">
        <v>0</v>
      </c>
      <c r="I870" s="17">
        <f t="shared" si="40"/>
        <v>0</v>
      </c>
      <c r="J870" s="25">
        <f t="shared" si="41"/>
        <v>0</v>
      </c>
    </row>
    <row r="871" spans="1:10" ht="25.5" x14ac:dyDescent="0.2">
      <c r="A871" s="1" t="s">
        <v>1428</v>
      </c>
      <c r="B871" s="1" t="s">
        <v>534</v>
      </c>
      <c r="C871" s="1" t="s">
        <v>544</v>
      </c>
      <c r="D871" s="1" t="s">
        <v>1</v>
      </c>
      <c r="E871" s="10" t="s">
        <v>543</v>
      </c>
      <c r="F871" s="5">
        <v>3478300</v>
      </c>
      <c r="G871" s="17">
        <f t="shared" si="39"/>
        <v>3478.3</v>
      </c>
      <c r="H871" s="22">
        <v>3478300</v>
      </c>
      <c r="I871" s="17">
        <f t="shared" si="40"/>
        <v>3478.3</v>
      </c>
      <c r="J871" s="25">
        <f t="shared" si="41"/>
        <v>100</v>
      </c>
    </row>
    <row r="872" spans="1:10" ht="25.5" x14ac:dyDescent="0.2">
      <c r="A872" s="1" t="s">
        <v>1429</v>
      </c>
      <c r="B872" s="1" t="s">
        <v>534</v>
      </c>
      <c r="C872" s="1" t="s">
        <v>546</v>
      </c>
      <c r="D872" s="1" t="s">
        <v>1</v>
      </c>
      <c r="E872" s="10" t="s">
        <v>545</v>
      </c>
      <c r="F872" s="5">
        <v>500000</v>
      </c>
      <c r="G872" s="17">
        <f t="shared" si="39"/>
        <v>500</v>
      </c>
      <c r="H872" s="22">
        <v>500000</v>
      </c>
      <c r="I872" s="17">
        <f t="shared" si="40"/>
        <v>500</v>
      </c>
      <c r="J872" s="25">
        <f t="shared" si="41"/>
        <v>100</v>
      </c>
    </row>
    <row r="873" spans="1:10" ht="25.5" x14ac:dyDescent="0.2">
      <c r="A873" s="1" t="s">
        <v>1430</v>
      </c>
      <c r="B873" s="1" t="s">
        <v>534</v>
      </c>
      <c r="C873" s="1" t="s">
        <v>546</v>
      </c>
      <c r="D873" s="1" t="s">
        <v>530</v>
      </c>
      <c r="E873" s="10" t="s">
        <v>529</v>
      </c>
      <c r="F873" s="5">
        <v>500000</v>
      </c>
      <c r="G873" s="17">
        <f t="shared" si="39"/>
        <v>500</v>
      </c>
      <c r="H873" s="22">
        <v>500000</v>
      </c>
      <c r="I873" s="17">
        <f t="shared" si="40"/>
        <v>500</v>
      </c>
      <c r="J873" s="25">
        <f t="shared" si="41"/>
        <v>100</v>
      </c>
    </row>
    <row r="874" spans="1:10" x14ac:dyDescent="0.2">
      <c r="A874" s="1" t="s">
        <v>1431</v>
      </c>
      <c r="B874" s="1" t="s">
        <v>534</v>
      </c>
      <c r="C874" s="1" t="s">
        <v>546</v>
      </c>
      <c r="D874" s="1" t="s">
        <v>540</v>
      </c>
      <c r="E874" s="10" t="s">
        <v>539</v>
      </c>
      <c r="F874" s="5">
        <v>500000</v>
      </c>
      <c r="G874" s="17">
        <f t="shared" si="39"/>
        <v>500</v>
      </c>
      <c r="H874" s="22">
        <v>500000</v>
      </c>
      <c r="I874" s="17">
        <f t="shared" si="40"/>
        <v>500</v>
      </c>
      <c r="J874" s="25">
        <f t="shared" si="41"/>
        <v>100</v>
      </c>
    </row>
    <row r="875" spans="1:10" ht="38.25" x14ac:dyDescent="0.2">
      <c r="A875" s="1" t="s">
        <v>1432</v>
      </c>
      <c r="B875" s="1" t="s">
        <v>534</v>
      </c>
      <c r="C875" s="1" t="s">
        <v>548</v>
      </c>
      <c r="D875" s="1" t="s">
        <v>1</v>
      </c>
      <c r="E875" s="10" t="s">
        <v>547</v>
      </c>
      <c r="F875" s="5">
        <v>2978300</v>
      </c>
      <c r="G875" s="17">
        <f t="shared" si="39"/>
        <v>2978.3</v>
      </c>
      <c r="H875" s="22">
        <v>2978300</v>
      </c>
      <c r="I875" s="17">
        <f t="shared" si="40"/>
        <v>2978.3</v>
      </c>
      <c r="J875" s="25">
        <f t="shared" si="41"/>
        <v>100</v>
      </c>
    </row>
    <row r="876" spans="1:10" ht="25.5" x14ac:dyDescent="0.2">
      <c r="A876" s="1" t="s">
        <v>1433</v>
      </c>
      <c r="B876" s="1" t="s">
        <v>534</v>
      </c>
      <c r="C876" s="1" t="s">
        <v>548</v>
      </c>
      <c r="D876" s="1" t="s">
        <v>530</v>
      </c>
      <c r="E876" s="10" t="s">
        <v>529</v>
      </c>
      <c r="F876" s="5">
        <v>2978300</v>
      </c>
      <c r="G876" s="17">
        <f t="shared" si="39"/>
        <v>2978.3</v>
      </c>
      <c r="H876" s="22">
        <v>2978300</v>
      </c>
      <c r="I876" s="17">
        <f t="shared" si="40"/>
        <v>2978.3</v>
      </c>
      <c r="J876" s="25">
        <f t="shared" si="41"/>
        <v>100</v>
      </c>
    </row>
    <row r="877" spans="1:10" x14ac:dyDescent="0.2">
      <c r="A877" s="1" t="s">
        <v>1434</v>
      </c>
      <c r="B877" s="1" t="s">
        <v>534</v>
      </c>
      <c r="C877" s="1" t="s">
        <v>548</v>
      </c>
      <c r="D877" s="1" t="s">
        <v>540</v>
      </c>
      <c r="E877" s="10" t="s">
        <v>539</v>
      </c>
      <c r="F877" s="5">
        <v>2978300</v>
      </c>
      <c r="G877" s="17">
        <f t="shared" si="39"/>
        <v>2978.3</v>
      </c>
      <c r="H877" s="22">
        <v>2978300</v>
      </c>
      <c r="I877" s="17">
        <f t="shared" si="40"/>
        <v>2978.3</v>
      </c>
      <c r="J877" s="25">
        <f t="shared" si="41"/>
        <v>100</v>
      </c>
    </row>
    <row r="878" spans="1:10" ht="25.5" x14ac:dyDescent="0.2">
      <c r="A878" s="1" t="s">
        <v>1435</v>
      </c>
      <c r="B878" s="1" t="s">
        <v>534</v>
      </c>
      <c r="C878" s="1" t="s">
        <v>90</v>
      </c>
      <c r="D878" s="1" t="s">
        <v>1</v>
      </c>
      <c r="E878" s="10" t="s">
        <v>89</v>
      </c>
      <c r="F878" s="5">
        <v>75889440.579999998</v>
      </c>
      <c r="G878" s="17">
        <f t="shared" si="39"/>
        <v>75889.440579999995</v>
      </c>
      <c r="H878" s="22">
        <v>53627671.789999999</v>
      </c>
      <c r="I878" s="17">
        <v>53627.671999999999</v>
      </c>
      <c r="J878" s="25">
        <f t="shared" si="41"/>
        <v>70.66552551994053</v>
      </c>
    </row>
    <row r="879" spans="1:10" ht="114.75" x14ac:dyDescent="0.2">
      <c r="A879" s="1" t="s">
        <v>1436</v>
      </c>
      <c r="B879" s="1" t="s">
        <v>534</v>
      </c>
      <c r="C879" s="1" t="s">
        <v>550</v>
      </c>
      <c r="D879" s="1" t="s">
        <v>1</v>
      </c>
      <c r="E879" s="10" t="s">
        <v>549</v>
      </c>
      <c r="F879" s="5">
        <v>4952063.58</v>
      </c>
      <c r="G879" s="17">
        <f t="shared" ref="G879:G942" si="42">F879/1000</f>
        <v>4952.06358</v>
      </c>
      <c r="H879" s="22">
        <v>3589378.27</v>
      </c>
      <c r="I879" s="17">
        <v>3589.3789999999999</v>
      </c>
      <c r="J879" s="25">
        <f t="shared" ref="J879:J942" si="43">I879/G879*100</f>
        <v>72.482490218754407</v>
      </c>
    </row>
    <row r="880" spans="1:10" ht="25.5" x14ac:dyDescent="0.2">
      <c r="A880" s="1" t="s">
        <v>1437</v>
      </c>
      <c r="B880" s="1" t="s">
        <v>534</v>
      </c>
      <c r="C880" s="1" t="s">
        <v>550</v>
      </c>
      <c r="D880" s="1" t="s">
        <v>32</v>
      </c>
      <c r="E880" s="10" t="s">
        <v>31</v>
      </c>
      <c r="F880" s="5">
        <v>95200</v>
      </c>
      <c r="G880" s="17">
        <f t="shared" si="42"/>
        <v>95.2</v>
      </c>
      <c r="H880" s="22">
        <v>41705.81</v>
      </c>
      <c r="I880" s="17">
        <v>41.707000000000001</v>
      </c>
      <c r="J880" s="25">
        <f t="shared" si="43"/>
        <v>43.809873949579831</v>
      </c>
    </row>
    <row r="881" spans="1:10" ht="25.5" x14ac:dyDescent="0.2">
      <c r="A881" s="1" t="s">
        <v>77</v>
      </c>
      <c r="B881" s="1" t="s">
        <v>534</v>
      </c>
      <c r="C881" s="1" t="s">
        <v>550</v>
      </c>
      <c r="D881" s="1" t="s">
        <v>36</v>
      </c>
      <c r="E881" s="10" t="s">
        <v>35</v>
      </c>
      <c r="F881" s="5">
        <v>95200</v>
      </c>
      <c r="G881" s="17">
        <f t="shared" si="42"/>
        <v>95.2</v>
      </c>
      <c r="H881" s="22">
        <v>41705.81</v>
      </c>
      <c r="I881" s="17">
        <v>41.707000000000001</v>
      </c>
      <c r="J881" s="25">
        <f t="shared" si="43"/>
        <v>43.809873949579831</v>
      </c>
    </row>
    <row r="882" spans="1:10" ht="25.5" x14ac:dyDescent="0.2">
      <c r="A882" s="1" t="s">
        <v>1438</v>
      </c>
      <c r="B882" s="1" t="s">
        <v>534</v>
      </c>
      <c r="C882" s="1" t="s">
        <v>550</v>
      </c>
      <c r="D882" s="1" t="s">
        <v>552</v>
      </c>
      <c r="E882" s="10" t="s">
        <v>551</v>
      </c>
      <c r="F882" s="5">
        <v>4856863.58</v>
      </c>
      <c r="G882" s="17">
        <f t="shared" si="42"/>
        <v>4856.8635800000002</v>
      </c>
      <c r="H882" s="22">
        <v>3547672.46</v>
      </c>
      <c r="I882" s="17">
        <f t="shared" ref="I882:I942" si="44">H882/1000</f>
        <v>3547.6724599999998</v>
      </c>
      <c r="J882" s="25">
        <f t="shared" si="43"/>
        <v>73.044515283667906</v>
      </c>
    </row>
    <row r="883" spans="1:10" ht="25.5" x14ac:dyDescent="0.2">
      <c r="A883" s="1" t="s">
        <v>1439</v>
      </c>
      <c r="B883" s="1" t="s">
        <v>534</v>
      </c>
      <c r="C883" s="1" t="s">
        <v>550</v>
      </c>
      <c r="D883" s="1" t="s">
        <v>554</v>
      </c>
      <c r="E883" s="10" t="s">
        <v>553</v>
      </c>
      <c r="F883" s="5">
        <v>4856863.58</v>
      </c>
      <c r="G883" s="17">
        <f t="shared" si="42"/>
        <v>4856.8635800000002</v>
      </c>
      <c r="H883" s="22">
        <v>3547672.46</v>
      </c>
      <c r="I883" s="17">
        <f t="shared" si="44"/>
        <v>3547.6724599999998</v>
      </c>
      <c r="J883" s="25">
        <f t="shared" si="43"/>
        <v>73.044515283667906</v>
      </c>
    </row>
    <row r="884" spans="1:10" ht="127.5" x14ac:dyDescent="0.2">
      <c r="A884" s="1" t="s">
        <v>1440</v>
      </c>
      <c r="B884" s="1" t="s">
        <v>534</v>
      </c>
      <c r="C884" s="1" t="s">
        <v>556</v>
      </c>
      <c r="D884" s="1" t="s">
        <v>1</v>
      </c>
      <c r="E884" s="10" t="s">
        <v>555</v>
      </c>
      <c r="F884" s="5">
        <v>54788477</v>
      </c>
      <c r="G884" s="17">
        <f t="shared" si="42"/>
        <v>54788.476999999999</v>
      </c>
      <c r="H884" s="22">
        <v>41543060.149999999</v>
      </c>
      <c r="I884" s="17">
        <f t="shared" si="44"/>
        <v>41543.060149999998</v>
      </c>
      <c r="J884" s="25">
        <f t="shared" si="43"/>
        <v>75.824447812265333</v>
      </c>
    </row>
    <row r="885" spans="1:10" ht="25.5" x14ac:dyDescent="0.2">
      <c r="A885" s="1" t="s">
        <v>1441</v>
      </c>
      <c r="B885" s="1" t="s">
        <v>534</v>
      </c>
      <c r="C885" s="1" t="s">
        <v>556</v>
      </c>
      <c r="D885" s="1" t="s">
        <v>32</v>
      </c>
      <c r="E885" s="10" t="s">
        <v>31</v>
      </c>
      <c r="F885" s="5">
        <v>815900</v>
      </c>
      <c r="G885" s="17">
        <f t="shared" si="42"/>
        <v>815.9</v>
      </c>
      <c r="H885" s="22">
        <v>498354.45</v>
      </c>
      <c r="I885" s="17">
        <f t="shared" si="44"/>
        <v>498.35444999999999</v>
      </c>
      <c r="J885" s="25">
        <f t="shared" si="43"/>
        <v>61.080334599828412</v>
      </c>
    </row>
    <row r="886" spans="1:10" ht="25.5" x14ac:dyDescent="0.2">
      <c r="A886" s="1" t="s">
        <v>1442</v>
      </c>
      <c r="B886" s="1" t="s">
        <v>534</v>
      </c>
      <c r="C886" s="1" t="s">
        <v>556</v>
      </c>
      <c r="D886" s="1" t="s">
        <v>36</v>
      </c>
      <c r="E886" s="10" t="s">
        <v>35</v>
      </c>
      <c r="F886" s="5">
        <v>815900</v>
      </c>
      <c r="G886" s="17">
        <f t="shared" si="42"/>
        <v>815.9</v>
      </c>
      <c r="H886" s="22">
        <v>498354.45</v>
      </c>
      <c r="I886" s="17">
        <f t="shared" si="44"/>
        <v>498.35444999999999</v>
      </c>
      <c r="J886" s="25">
        <f t="shared" si="43"/>
        <v>61.080334599828412</v>
      </c>
    </row>
    <row r="887" spans="1:10" ht="25.5" x14ac:dyDescent="0.2">
      <c r="A887" s="1" t="s">
        <v>1443</v>
      </c>
      <c r="B887" s="1" t="s">
        <v>534</v>
      </c>
      <c r="C887" s="1" t="s">
        <v>556</v>
      </c>
      <c r="D887" s="1" t="s">
        <v>552</v>
      </c>
      <c r="E887" s="10" t="s">
        <v>551</v>
      </c>
      <c r="F887" s="5">
        <v>53972577</v>
      </c>
      <c r="G887" s="17">
        <f t="shared" si="42"/>
        <v>53972.576999999997</v>
      </c>
      <c r="H887" s="22">
        <v>41044705.700000003</v>
      </c>
      <c r="I887" s="17">
        <f t="shared" si="44"/>
        <v>41044.705700000006</v>
      </c>
      <c r="J887" s="25">
        <f t="shared" si="43"/>
        <v>76.047333630187808</v>
      </c>
    </row>
    <row r="888" spans="1:10" ht="25.5" x14ac:dyDescent="0.2">
      <c r="A888" s="1" t="s">
        <v>1444</v>
      </c>
      <c r="B888" s="1" t="s">
        <v>534</v>
      </c>
      <c r="C888" s="1" t="s">
        <v>556</v>
      </c>
      <c r="D888" s="1" t="s">
        <v>554</v>
      </c>
      <c r="E888" s="10" t="s">
        <v>553</v>
      </c>
      <c r="F888" s="5">
        <v>53972577</v>
      </c>
      <c r="G888" s="17">
        <f t="shared" si="42"/>
        <v>53972.576999999997</v>
      </c>
      <c r="H888" s="22">
        <v>41044705.700000003</v>
      </c>
      <c r="I888" s="17">
        <f t="shared" si="44"/>
        <v>41044.705700000006</v>
      </c>
      <c r="J888" s="25">
        <f t="shared" si="43"/>
        <v>76.047333630187808</v>
      </c>
    </row>
    <row r="889" spans="1:10" ht="127.5" x14ac:dyDescent="0.2">
      <c r="A889" s="1" t="s">
        <v>1445</v>
      </c>
      <c r="B889" s="1" t="s">
        <v>534</v>
      </c>
      <c r="C889" s="1" t="s">
        <v>558</v>
      </c>
      <c r="D889" s="1" t="s">
        <v>1</v>
      </c>
      <c r="E889" s="10" t="s">
        <v>557</v>
      </c>
      <c r="F889" s="5">
        <v>14968000</v>
      </c>
      <c r="G889" s="17">
        <f t="shared" si="42"/>
        <v>14968</v>
      </c>
      <c r="H889" s="22">
        <v>8481389.1999999993</v>
      </c>
      <c r="I889" s="17">
        <f t="shared" si="44"/>
        <v>8481.3891999999996</v>
      </c>
      <c r="J889" s="25">
        <f t="shared" si="43"/>
        <v>56.663476750400854</v>
      </c>
    </row>
    <row r="890" spans="1:10" ht="25.5" x14ac:dyDescent="0.2">
      <c r="A890" s="1" t="s">
        <v>1446</v>
      </c>
      <c r="B890" s="1" t="s">
        <v>534</v>
      </c>
      <c r="C890" s="1" t="s">
        <v>558</v>
      </c>
      <c r="D890" s="1" t="s">
        <v>32</v>
      </c>
      <c r="E890" s="10" t="s">
        <v>31</v>
      </c>
      <c r="F890" s="5">
        <v>224500</v>
      </c>
      <c r="G890" s="17">
        <f t="shared" si="42"/>
        <v>224.5</v>
      </c>
      <c r="H890" s="22">
        <v>100741.95</v>
      </c>
      <c r="I890" s="17">
        <f t="shared" si="44"/>
        <v>100.74195</v>
      </c>
      <c r="J890" s="25">
        <f t="shared" si="43"/>
        <v>44.873919821826277</v>
      </c>
    </row>
    <row r="891" spans="1:10" ht="25.5" x14ac:dyDescent="0.2">
      <c r="A891" s="1" t="s">
        <v>1447</v>
      </c>
      <c r="B891" s="1" t="s">
        <v>534</v>
      </c>
      <c r="C891" s="1" t="s">
        <v>558</v>
      </c>
      <c r="D891" s="1" t="s">
        <v>36</v>
      </c>
      <c r="E891" s="10" t="s">
        <v>35</v>
      </c>
      <c r="F891" s="5">
        <v>224500</v>
      </c>
      <c r="G891" s="17">
        <f t="shared" si="42"/>
        <v>224.5</v>
      </c>
      <c r="H891" s="22">
        <v>100741.95</v>
      </c>
      <c r="I891" s="17">
        <f t="shared" si="44"/>
        <v>100.74195</v>
      </c>
      <c r="J891" s="25">
        <f t="shared" si="43"/>
        <v>44.873919821826277</v>
      </c>
    </row>
    <row r="892" spans="1:10" ht="25.5" x14ac:dyDescent="0.2">
      <c r="A892" s="1" t="s">
        <v>1448</v>
      </c>
      <c r="B892" s="1" t="s">
        <v>534</v>
      </c>
      <c r="C892" s="1" t="s">
        <v>558</v>
      </c>
      <c r="D892" s="1" t="s">
        <v>552</v>
      </c>
      <c r="E892" s="10" t="s">
        <v>551</v>
      </c>
      <c r="F892" s="5">
        <v>14743500</v>
      </c>
      <c r="G892" s="17">
        <f t="shared" si="42"/>
        <v>14743.5</v>
      </c>
      <c r="H892" s="22">
        <v>8380647.25</v>
      </c>
      <c r="I892" s="17">
        <f t="shared" si="44"/>
        <v>8380.64725</v>
      </c>
      <c r="J892" s="25">
        <f t="shared" si="43"/>
        <v>56.842996913894261</v>
      </c>
    </row>
    <row r="893" spans="1:10" ht="25.5" x14ac:dyDescent="0.2">
      <c r="A893" s="1" t="s">
        <v>1449</v>
      </c>
      <c r="B893" s="1" t="s">
        <v>534</v>
      </c>
      <c r="C893" s="1" t="s">
        <v>558</v>
      </c>
      <c r="D893" s="1" t="s">
        <v>554</v>
      </c>
      <c r="E893" s="10" t="s">
        <v>553</v>
      </c>
      <c r="F893" s="5">
        <v>14743500</v>
      </c>
      <c r="G893" s="17">
        <f t="shared" si="42"/>
        <v>14743.5</v>
      </c>
      <c r="H893" s="22">
        <v>8380647.25</v>
      </c>
      <c r="I893" s="17">
        <f t="shared" si="44"/>
        <v>8380.64725</v>
      </c>
      <c r="J893" s="25">
        <f t="shared" si="43"/>
        <v>56.842996913894261</v>
      </c>
    </row>
    <row r="894" spans="1:10" ht="38.25" x14ac:dyDescent="0.2">
      <c r="A894" s="1" t="s">
        <v>1450</v>
      </c>
      <c r="B894" s="1" t="s">
        <v>534</v>
      </c>
      <c r="C894" s="1" t="s">
        <v>560</v>
      </c>
      <c r="D894" s="1" t="s">
        <v>1</v>
      </c>
      <c r="E894" s="10" t="s">
        <v>559</v>
      </c>
      <c r="F894" s="5">
        <v>1180900</v>
      </c>
      <c r="G894" s="17">
        <f t="shared" si="42"/>
        <v>1180.9000000000001</v>
      </c>
      <c r="H894" s="22">
        <v>13844.17</v>
      </c>
      <c r="I894" s="17">
        <f t="shared" si="44"/>
        <v>13.84417</v>
      </c>
      <c r="J894" s="25">
        <f t="shared" si="43"/>
        <v>1.1723405876873569</v>
      </c>
    </row>
    <row r="895" spans="1:10" ht="25.5" x14ac:dyDescent="0.2">
      <c r="A895" s="1" t="s">
        <v>1451</v>
      </c>
      <c r="B895" s="1" t="s">
        <v>534</v>
      </c>
      <c r="C895" s="1" t="s">
        <v>560</v>
      </c>
      <c r="D895" s="1" t="s">
        <v>32</v>
      </c>
      <c r="E895" s="10" t="s">
        <v>31</v>
      </c>
      <c r="F895" s="5">
        <v>17700</v>
      </c>
      <c r="G895" s="17">
        <f t="shared" si="42"/>
        <v>17.7</v>
      </c>
      <c r="H895" s="22">
        <v>152.38</v>
      </c>
      <c r="I895" s="17">
        <f t="shared" si="44"/>
        <v>0.15237999999999999</v>
      </c>
      <c r="J895" s="25">
        <f t="shared" si="43"/>
        <v>0.8609039548022599</v>
      </c>
    </row>
    <row r="896" spans="1:10" ht="25.5" x14ac:dyDescent="0.2">
      <c r="A896" s="1" t="s">
        <v>1452</v>
      </c>
      <c r="B896" s="1" t="s">
        <v>534</v>
      </c>
      <c r="C896" s="1" t="s">
        <v>560</v>
      </c>
      <c r="D896" s="1" t="s">
        <v>36</v>
      </c>
      <c r="E896" s="10" t="s">
        <v>35</v>
      </c>
      <c r="F896" s="5">
        <v>17700</v>
      </c>
      <c r="G896" s="17">
        <f t="shared" si="42"/>
        <v>17.7</v>
      </c>
      <c r="H896" s="22">
        <v>152.38</v>
      </c>
      <c r="I896" s="17">
        <f t="shared" si="44"/>
        <v>0.15237999999999999</v>
      </c>
      <c r="J896" s="25">
        <f t="shared" si="43"/>
        <v>0.8609039548022599</v>
      </c>
    </row>
    <row r="897" spans="1:10" ht="25.5" x14ac:dyDescent="0.2">
      <c r="A897" s="1" t="s">
        <v>1453</v>
      </c>
      <c r="B897" s="1" t="s">
        <v>534</v>
      </c>
      <c r="C897" s="1" t="s">
        <v>560</v>
      </c>
      <c r="D897" s="1" t="s">
        <v>552</v>
      </c>
      <c r="E897" s="10" t="s">
        <v>551</v>
      </c>
      <c r="F897" s="5">
        <v>1163200</v>
      </c>
      <c r="G897" s="17">
        <f t="shared" si="42"/>
        <v>1163.2</v>
      </c>
      <c r="H897" s="22">
        <v>13691.79</v>
      </c>
      <c r="I897" s="17">
        <f t="shared" si="44"/>
        <v>13.691790000000001</v>
      </c>
      <c r="J897" s="25">
        <f t="shared" si="43"/>
        <v>1.1770796079779917</v>
      </c>
    </row>
    <row r="898" spans="1:10" ht="25.5" x14ac:dyDescent="0.2">
      <c r="A898" s="1" t="s">
        <v>1454</v>
      </c>
      <c r="B898" s="1" t="s">
        <v>534</v>
      </c>
      <c r="C898" s="1" t="s">
        <v>560</v>
      </c>
      <c r="D898" s="1" t="s">
        <v>554</v>
      </c>
      <c r="E898" s="10" t="s">
        <v>553</v>
      </c>
      <c r="F898" s="5">
        <v>1163200</v>
      </c>
      <c r="G898" s="17">
        <f t="shared" si="42"/>
        <v>1163.2</v>
      </c>
      <c r="H898" s="22">
        <v>13691.79</v>
      </c>
      <c r="I898" s="17">
        <f t="shared" si="44"/>
        <v>13.691790000000001</v>
      </c>
      <c r="J898" s="25">
        <f t="shared" si="43"/>
        <v>1.1770796079779917</v>
      </c>
    </row>
    <row r="899" spans="1:10" s="4" customFormat="1" x14ac:dyDescent="0.2">
      <c r="A899" s="1" t="s">
        <v>1455</v>
      </c>
      <c r="B899" s="12" t="s">
        <v>562</v>
      </c>
      <c r="C899" s="12" t="s">
        <v>3</v>
      </c>
      <c r="D899" s="12" t="s">
        <v>1</v>
      </c>
      <c r="E899" s="13" t="s">
        <v>561</v>
      </c>
      <c r="F899" s="14">
        <v>5251459.42</v>
      </c>
      <c r="G899" s="20">
        <f t="shared" si="42"/>
        <v>5251.4594200000001</v>
      </c>
      <c r="H899" s="21">
        <v>3412377.08</v>
      </c>
      <c r="I899" s="28">
        <v>3412.377</v>
      </c>
      <c r="J899" s="24">
        <f t="shared" si="43"/>
        <v>64.979593805944319</v>
      </c>
    </row>
    <row r="900" spans="1:10" ht="25.5" x14ac:dyDescent="0.2">
      <c r="A900" s="1" t="s">
        <v>1456</v>
      </c>
      <c r="B900" s="1" t="s">
        <v>562</v>
      </c>
      <c r="C900" s="1" t="s">
        <v>7</v>
      </c>
      <c r="D900" s="1" t="s">
        <v>1</v>
      </c>
      <c r="E900" s="10" t="s">
        <v>6</v>
      </c>
      <c r="F900" s="5">
        <v>5251459.42</v>
      </c>
      <c r="G900" s="17">
        <f t="shared" si="42"/>
        <v>5251.4594200000001</v>
      </c>
      <c r="H900" s="22">
        <v>3412377.08</v>
      </c>
      <c r="I900" s="17">
        <v>3412.377</v>
      </c>
      <c r="J900" s="25">
        <f t="shared" si="43"/>
        <v>64.979593805944319</v>
      </c>
    </row>
    <row r="901" spans="1:10" ht="25.5" x14ac:dyDescent="0.2">
      <c r="A901" s="1" t="s">
        <v>1457</v>
      </c>
      <c r="B901" s="1" t="s">
        <v>562</v>
      </c>
      <c r="C901" s="1" t="s">
        <v>90</v>
      </c>
      <c r="D901" s="1" t="s">
        <v>1</v>
      </c>
      <c r="E901" s="10" t="s">
        <v>89</v>
      </c>
      <c r="F901" s="5">
        <v>5251459.42</v>
      </c>
      <c r="G901" s="17">
        <f t="shared" si="42"/>
        <v>5251.4594200000001</v>
      </c>
      <c r="H901" s="22">
        <v>3412377.08</v>
      </c>
      <c r="I901" s="17">
        <v>3412.377</v>
      </c>
      <c r="J901" s="25">
        <f t="shared" si="43"/>
        <v>64.979593805944319</v>
      </c>
    </row>
    <row r="902" spans="1:10" ht="25.5" x14ac:dyDescent="0.2">
      <c r="A902" s="1" t="s">
        <v>1458</v>
      </c>
      <c r="B902" s="1" t="s">
        <v>562</v>
      </c>
      <c r="C902" s="1" t="s">
        <v>564</v>
      </c>
      <c r="D902" s="1" t="s">
        <v>1</v>
      </c>
      <c r="E902" s="10" t="s">
        <v>563</v>
      </c>
      <c r="F902" s="5">
        <v>40000</v>
      </c>
      <c r="G902" s="17">
        <f t="shared" si="42"/>
        <v>40</v>
      </c>
      <c r="H902" s="22">
        <v>30000</v>
      </c>
      <c r="I902" s="17">
        <f t="shared" si="44"/>
        <v>30</v>
      </c>
      <c r="J902" s="25">
        <f t="shared" si="43"/>
        <v>75</v>
      </c>
    </row>
    <row r="903" spans="1:10" ht="25.5" x14ac:dyDescent="0.2">
      <c r="A903" s="1" t="s">
        <v>1459</v>
      </c>
      <c r="B903" s="1" t="s">
        <v>562</v>
      </c>
      <c r="C903" s="1" t="s">
        <v>564</v>
      </c>
      <c r="D903" s="1" t="s">
        <v>192</v>
      </c>
      <c r="E903" s="10" t="s">
        <v>191</v>
      </c>
      <c r="F903" s="5">
        <v>40000</v>
      </c>
      <c r="G903" s="17">
        <f t="shared" si="42"/>
        <v>40</v>
      </c>
      <c r="H903" s="22">
        <v>30000</v>
      </c>
      <c r="I903" s="17">
        <f t="shared" si="44"/>
        <v>30</v>
      </c>
      <c r="J903" s="25">
        <f t="shared" si="43"/>
        <v>75</v>
      </c>
    </row>
    <row r="904" spans="1:10" ht="25.5" x14ac:dyDescent="0.2">
      <c r="A904" s="1" t="s">
        <v>1460</v>
      </c>
      <c r="B904" s="1" t="s">
        <v>562</v>
      </c>
      <c r="C904" s="1" t="s">
        <v>564</v>
      </c>
      <c r="D904" s="1" t="s">
        <v>194</v>
      </c>
      <c r="E904" s="10" t="s">
        <v>193</v>
      </c>
      <c r="F904" s="5">
        <v>40000</v>
      </c>
      <c r="G904" s="17">
        <f t="shared" si="42"/>
        <v>40</v>
      </c>
      <c r="H904" s="22">
        <v>30000</v>
      </c>
      <c r="I904" s="17">
        <f t="shared" si="44"/>
        <v>30</v>
      </c>
      <c r="J904" s="25">
        <f t="shared" si="43"/>
        <v>75</v>
      </c>
    </row>
    <row r="905" spans="1:10" ht="114.75" x14ac:dyDescent="0.2">
      <c r="A905" s="1" t="s">
        <v>1461</v>
      </c>
      <c r="B905" s="1" t="s">
        <v>562</v>
      </c>
      <c r="C905" s="1" t="s">
        <v>550</v>
      </c>
      <c r="D905" s="1" t="s">
        <v>1</v>
      </c>
      <c r="E905" s="10" t="s">
        <v>549</v>
      </c>
      <c r="F905" s="5">
        <v>460936.42</v>
      </c>
      <c r="G905" s="17">
        <f t="shared" si="42"/>
        <v>460.93642</v>
      </c>
      <c r="H905" s="22">
        <v>265545.49</v>
      </c>
      <c r="I905" s="17">
        <v>265.54599999999999</v>
      </c>
      <c r="J905" s="25">
        <f t="shared" si="43"/>
        <v>57.610114644444884</v>
      </c>
    </row>
    <row r="906" spans="1:10" x14ac:dyDescent="0.2">
      <c r="A906" s="1" t="s">
        <v>1462</v>
      </c>
      <c r="B906" s="1" t="s">
        <v>562</v>
      </c>
      <c r="C906" s="1" t="s">
        <v>550</v>
      </c>
      <c r="D906" s="1" t="s">
        <v>96</v>
      </c>
      <c r="E906" s="10" t="s">
        <v>95</v>
      </c>
      <c r="F906" s="5">
        <v>260500</v>
      </c>
      <c r="G906" s="17">
        <f t="shared" si="42"/>
        <v>260.5</v>
      </c>
      <c r="H906" s="22">
        <v>104789.96</v>
      </c>
      <c r="I906" s="17">
        <f t="shared" si="44"/>
        <v>104.78996000000001</v>
      </c>
      <c r="J906" s="25">
        <f t="shared" si="43"/>
        <v>40.22647216890595</v>
      </c>
    </row>
    <row r="907" spans="1:10" x14ac:dyDescent="0.2">
      <c r="A907" s="1" t="s">
        <v>1463</v>
      </c>
      <c r="B907" s="1" t="s">
        <v>562</v>
      </c>
      <c r="C907" s="1" t="s">
        <v>550</v>
      </c>
      <c r="D907" s="1" t="s">
        <v>98</v>
      </c>
      <c r="E907" s="10" t="s">
        <v>97</v>
      </c>
      <c r="F907" s="5">
        <v>204500</v>
      </c>
      <c r="G907" s="17">
        <f t="shared" si="42"/>
        <v>204.5</v>
      </c>
      <c r="H907" s="22">
        <v>81643.600000000006</v>
      </c>
      <c r="I907" s="17">
        <f t="shared" si="44"/>
        <v>81.643600000000006</v>
      </c>
      <c r="J907" s="25">
        <f t="shared" si="43"/>
        <v>39.923520782396096</v>
      </c>
    </row>
    <row r="908" spans="1:10" ht="38.25" x14ac:dyDescent="0.2">
      <c r="A908" s="1" t="s">
        <v>1464</v>
      </c>
      <c r="B908" s="1" t="s">
        <v>562</v>
      </c>
      <c r="C908" s="1" t="s">
        <v>550</v>
      </c>
      <c r="D908" s="1" t="s">
        <v>102</v>
      </c>
      <c r="E908" s="10" t="s">
        <v>101</v>
      </c>
      <c r="F908" s="5">
        <v>56000</v>
      </c>
      <c r="G908" s="17">
        <f t="shared" si="42"/>
        <v>56</v>
      </c>
      <c r="H908" s="22">
        <v>23146.36</v>
      </c>
      <c r="I908" s="17">
        <f t="shared" si="44"/>
        <v>23.146360000000001</v>
      </c>
      <c r="J908" s="25">
        <f t="shared" si="43"/>
        <v>41.33278571428572</v>
      </c>
    </row>
    <row r="909" spans="1:10" ht="25.5" x14ac:dyDescent="0.2">
      <c r="A909" s="1" t="s">
        <v>1465</v>
      </c>
      <c r="B909" s="1" t="s">
        <v>562</v>
      </c>
      <c r="C909" s="1" t="s">
        <v>550</v>
      </c>
      <c r="D909" s="1" t="s">
        <v>32</v>
      </c>
      <c r="E909" s="10" t="s">
        <v>31</v>
      </c>
      <c r="F909" s="5">
        <v>200436.42</v>
      </c>
      <c r="G909" s="17">
        <f t="shared" si="42"/>
        <v>200.43642000000003</v>
      </c>
      <c r="H909" s="22">
        <v>160755.53</v>
      </c>
      <c r="I909" s="17">
        <f t="shared" si="44"/>
        <v>160.75552999999999</v>
      </c>
      <c r="J909" s="25">
        <f t="shared" si="43"/>
        <v>80.202754569254424</v>
      </c>
    </row>
    <row r="910" spans="1:10" ht="25.5" x14ac:dyDescent="0.2">
      <c r="A910" s="1" t="s">
        <v>1466</v>
      </c>
      <c r="B910" s="1" t="s">
        <v>562</v>
      </c>
      <c r="C910" s="1" t="s">
        <v>550</v>
      </c>
      <c r="D910" s="1" t="s">
        <v>34</v>
      </c>
      <c r="E910" s="10" t="s">
        <v>33</v>
      </c>
      <c r="F910" s="5">
        <v>150400</v>
      </c>
      <c r="G910" s="17">
        <f t="shared" si="42"/>
        <v>150.4</v>
      </c>
      <c r="H910" s="22">
        <v>110755.53</v>
      </c>
      <c r="I910" s="17">
        <f t="shared" si="44"/>
        <v>110.75552999999999</v>
      </c>
      <c r="J910" s="25">
        <f t="shared" si="43"/>
        <v>73.640644946808493</v>
      </c>
    </row>
    <row r="911" spans="1:10" ht="25.5" x14ac:dyDescent="0.2">
      <c r="A911" s="1" t="s">
        <v>1467</v>
      </c>
      <c r="B911" s="1" t="s">
        <v>562</v>
      </c>
      <c r="C911" s="1" t="s">
        <v>550</v>
      </c>
      <c r="D911" s="1" t="s">
        <v>36</v>
      </c>
      <c r="E911" s="10" t="s">
        <v>35</v>
      </c>
      <c r="F911" s="5">
        <v>50036.42</v>
      </c>
      <c r="G911" s="17">
        <f t="shared" si="42"/>
        <v>50.03642</v>
      </c>
      <c r="H911" s="22">
        <v>50000</v>
      </c>
      <c r="I911" s="17">
        <f t="shared" si="44"/>
        <v>50</v>
      </c>
      <c r="J911" s="25">
        <f t="shared" si="43"/>
        <v>99.927213018037662</v>
      </c>
    </row>
    <row r="912" spans="1:10" ht="127.5" x14ac:dyDescent="0.2">
      <c r="A912" s="1" t="s">
        <v>1468</v>
      </c>
      <c r="B912" s="1" t="s">
        <v>562</v>
      </c>
      <c r="C912" s="1" t="s">
        <v>556</v>
      </c>
      <c r="D912" s="1" t="s">
        <v>1</v>
      </c>
      <c r="E912" s="10" t="s">
        <v>555</v>
      </c>
      <c r="F912" s="5">
        <v>4750523</v>
      </c>
      <c r="G912" s="17">
        <f t="shared" si="42"/>
        <v>4750.5230000000001</v>
      </c>
      <c r="H912" s="22">
        <v>3116831.59</v>
      </c>
      <c r="I912" s="17">
        <v>3116.8310000000001</v>
      </c>
      <c r="J912" s="25">
        <f t="shared" si="43"/>
        <v>65.610270700720747</v>
      </c>
    </row>
    <row r="913" spans="1:10" x14ac:dyDescent="0.2">
      <c r="A913" s="1" t="s">
        <v>1469</v>
      </c>
      <c r="B913" s="1" t="s">
        <v>562</v>
      </c>
      <c r="C913" s="1" t="s">
        <v>556</v>
      </c>
      <c r="D913" s="1" t="s">
        <v>96</v>
      </c>
      <c r="E913" s="10" t="s">
        <v>95</v>
      </c>
      <c r="F913" s="5">
        <v>3700000</v>
      </c>
      <c r="G913" s="17">
        <f t="shared" si="42"/>
        <v>3700</v>
      </c>
      <c r="H913" s="22">
        <v>2606706.84</v>
      </c>
      <c r="I913" s="17">
        <v>2606.7060000000001</v>
      </c>
      <c r="J913" s="25">
        <f t="shared" si="43"/>
        <v>70.451513513513518</v>
      </c>
    </row>
    <row r="914" spans="1:10" x14ac:dyDescent="0.2">
      <c r="A914" s="1" t="s">
        <v>1470</v>
      </c>
      <c r="B914" s="1" t="s">
        <v>562</v>
      </c>
      <c r="C914" s="1" t="s">
        <v>556</v>
      </c>
      <c r="D914" s="1" t="s">
        <v>98</v>
      </c>
      <c r="E914" s="10" t="s">
        <v>97</v>
      </c>
      <c r="F914" s="5">
        <v>2869000</v>
      </c>
      <c r="G914" s="17">
        <f t="shared" si="42"/>
        <v>2869</v>
      </c>
      <c r="H914" s="22">
        <v>1925476.36</v>
      </c>
      <c r="I914" s="17">
        <f t="shared" si="44"/>
        <v>1925.4763600000001</v>
      </c>
      <c r="J914" s="25">
        <f t="shared" si="43"/>
        <v>67.113153014987802</v>
      </c>
    </row>
    <row r="915" spans="1:10" ht="38.25" x14ac:dyDescent="0.2">
      <c r="A915" s="1" t="s">
        <v>1471</v>
      </c>
      <c r="B915" s="1" t="s">
        <v>562</v>
      </c>
      <c r="C915" s="1" t="s">
        <v>556</v>
      </c>
      <c r="D915" s="1" t="s">
        <v>102</v>
      </c>
      <c r="E915" s="10" t="s">
        <v>101</v>
      </c>
      <c r="F915" s="5">
        <v>831000</v>
      </c>
      <c r="G915" s="17">
        <f t="shared" si="42"/>
        <v>831</v>
      </c>
      <c r="H915" s="22">
        <v>681230.48</v>
      </c>
      <c r="I915" s="17">
        <f t="shared" si="44"/>
        <v>681.23047999999994</v>
      </c>
      <c r="J915" s="25">
        <f t="shared" si="43"/>
        <v>81.977193742478931</v>
      </c>
    </row>
    <row r="916" spans="1:10" ht="25.5" x14ac:dyDescent="0.2">
      <c r="A916" s="1" t="s">
        <v>1472</v>
      </c>
      <c r="B916" s="1" t="s">
        <v>562</v>
      </c>
      <c r="C916" s="1" t="s">
        <v>556</v>
      </c>
      <c r="D916" s="1" t="s">
        <v>32</v>
      </c>
      <c r="E916" s="10" t="s">
        <v>31</v>
      </c>
      <c r="F916" s="5">
        <v>1032823</v>
      </c>
      <c r="G916" s="17">
        <f t="shared" si="42"/>
        <v>1032.8230000000001</v>
      </c>
      <c r="H916" s="22">
        <v>492711.53</v>
      </c>
      <c r="I916" s="17">
        <v>492.71100000000001</v>
      </c>
      <c r="J916" s="25">
        <f t="shared" si="43"/>
        <v>47.705269925243719</v>
      </c>
    </row>
    <row r="917" spans="1:10" ht="25.5" x14ac:dyDescent="0.2">
      <c r="A917" s="1" t="s">
        <v>1473</v>
      </c>
      <c r="B917" s="1" t="s">
        <v>562</v>
      </c>
      <c r="C917" s="1" t="s">
        <v>556</v>
      </c>
      <c r="D917" s="1" t="s">
        <v>34</v>
      </c>
      <c r="E917" s="10" t="s">
        <v>33</v>
      </c>
      <c r="F917" s="5">
        <v>355000</v>
      </c>
      <c r="G917" s="17">
        <f t="shared" si="42"/>
        <v>355</v>
      </c>
      <c r="H917" s="22">
        <v>139026.43</v>
      </c>
      <c r="I917" s="17">
        <f t="shared" si="44"/>
        <v>139.02643</v>
      </c>
      <c r="J917" s="25">
        <f t="shared" si="43"/>
        <v>39.162374647887326</v>
      </c>
    </row>
    <row r="918" spans="1:10" ht="25.5" x14ac:dyDescent="0.2">
      <c r="A918" s="1" t="s">
        <v>1474</v>
      </c>
      <c r="B918" s="1" t="s">
        <v>562</v>
      </c>
      <c r="C918" s="1" t="s">
        <v>556</v>
      </c>
      <c r="D918" s="1" t="s">
        <v>36</v>
      </c>
      <c r="E918" s="10" t="s">
        <v>35</v>
      </c>
      <c r="F918" s="5">
        <v>677823</v>
      </c>
      <c r="G918" s="17">
        <f t="shared" si="42"/>
        <v>677.82299999999998</v>
      </c>
      <c r="H918" s="22">
        <v>353685.1</v>
      </c>
      <c r="I918" s="17">
        <f t="shared" si="44"/>
        <v>353.68509999999998</v>
      </c>
      <c r="J918" s="25">
        <f t="shared" si="43"/>
        <v>52.179566051904402</v>
      </c>
    </row>
    <row r="919" spans="1:10" x14ac:dyDescent="0.2">
      <c r="A919" s="1" t="s">
        <v>1475</v>
      </c>
      <c r="B919" s="1" t="s">
        <v>562</v>
      </c>
      <c r="C919" s="1" t="s">
        <v>556</v>
      </c>
      <c r="D919" s="1" t="s">
        <v>124</v>
      </c>
      <c r="E919" s="10" t="s">
        <v>123</v>
      </c>
      <c r="F919" s="5">
        <v>16700</v>
      </c>
      <c r="G919" s="17">
        <f t="shared" si="42"/>
        <v>16.7</v>
      </c>
      <c r="H919" s="22">
        <v>16613.22</v>
      </c>
      <c r="I919" s="17">
        <v>16.614000000000001</v>
      </c>
      <c r="J919" s="25">
        <f t="shared" si="43"/>
        <v>99.485029940119773</v>
      </c>
    </row>
    <row r="920" spans="1:10" ht="76.5" x14ac:dyDescent="0.2">
      <c r="A920" s="1" t="s">
        <v>1476</v>
      </c>
      <c r="B920" s="1" t="s">
        <v>562</v>
      </c>
      <c r="C920" s="1" t="s">
        <v>556</v>
      </c>
      <c r="D920" s="1" t="s">
        <v>126</v>
      </c>
      <c r="E920" s="10" t="s">
        <v>125</v>
      </c>
      <c r="F920" s="5">
        <v>16700</v>
      </c>
      <c r="G920" s="17">
        <f t="shared" si="42"/>
        <v>16.7</v>
      </c>
      <c r="H920" s="22">
        <v>16613.22</v>
      </c>
      <c r="I920" s="17">
        <v>16.614000000000001</v>
      </c>
      <c r="J920" s="25">
        <f t="shared" si="43"/>
        <v>99.485029940119773</v>
      </c>
    </row>
    <row r="921" spans="1:10" x14ac:dyDescent="0.2">
      <c r="A921" s="1" t="s">
        <v>1477</v>
      </c>
      <c r="B921" s="1" t="s">
        <v>562</v>
      </c>
      <c r="C921" s="1" t="s">
        <v>556</v>
      </c>
      <c r="D921" s="1" t="s">
        <v>38</v>
      </c>
      <c r="E921" s="10" t="s">
        <v>37</v>
      </c>
      <c r="F921" s="5">
        <v>1000</v>
      </c>
      <c r="G921" s="17">
        <f t="shared" si="42"/>
        <v>1</v>
      </c>
      <c r="H921" s="22">
        <v>800</v>
      </c>
      <c r="I921" s="17">
        <f t="shared" si="44"/>
        <v>0.8</v>
      </c>
      <c r="J921" s="25">
        <f t="shared" si="43"/>
        <v>80</v>
      </c>
    </row>
    <row r="922" spans="1:10" x14ac:dyDescent="0.2">
      <c r="A922" s="1" t="s">
        <v>1478</v>
      </c>
      <c r="B922" s="1" t="s">
        <v>562</v>
      </c>
      <c r="C922" s="1" t="s">
        <v>556</v>
      </c>
      <c r="D922" s="1" t="s">
        <v>57</v>
      </c>
      <c r="E922" s="10" t="s">
        <v>56</v>
      </c>
      <c r="F922" s="5">
        <v>800</v>
      </c>
      <c r="G922" s="17">
        <f t="shared" si="42"/>
        <v>0.8</v>
      </c>
      <c r="H922" s="22">
        <v>800</v>
      </c>
      <c r="I922" s="17">
        <f t="shared" si="44"/>
        <v>0.8</v>
      </c>
      <c r="J922" s="25">
        <f t="shared" si="43"/>
        <v>100</v>
      </c>
    </row>
    <row r="923" spans="1:10" x14ac:dyDescent="0.2">
      <c r="A923" s="1" t="s">
        <v>1479</v>
      </c>
      <c r="B923" s="1" t="s">
        <v>562</v>
      </c>
      <c r="C923" s="1" t="s">
        <v>556</v>
      </c>
      <c r="D923" s="1" t="s">
        <v>40</v>
      </c>
      <c r="E923" s="10" t="s">
        <v>39</v>
      </c>
      <c r="F923" s="5">
        <v>200</v>
      </c>
      <c r="G923" s="17">
        <f t="shared" si="42"/>
        <v>0.2</v>
      </c>
      <c r="H923" s="22">
        <v>0</v>
      </c>
      <c r="I923" s="17">
        <f t="shared" si="44"/>
        <v>0</v>
      </c>
      <c r="J923" s="25">
        <f t="shared" si="43"/>
        <v>0</v>
      </c>
    </row>
    <row r="924" spans="1:10" s="4" customFormat="1" x14ac:dyDescent="0.2">
      <c r="A924" s="1" t="s">
        <v>1480</v>
      </c>
      <c r="B924" s="12" t="s">
        <v>566</v>
      </c>
      <c r="C924" s="12" t="s">
        <v>3</v>
      </c>
      <c r="D924" s="12" t="s">
        <v>1</v>
      </c>
      <c r="E924" s="13" t="s">
        <v>565</v>
      </c>
      <c r="F924" s="14">
        <v>7334400</v>
      </c>
      <c r="G924" s="20">
        <f t="shared" si="42"/>
        <v>7334.4</v>
      </c>
      <c r="H924" s="21">
        <v>4959420.32</v>
      </c>
      <c r="I924" s="28">
        <v>4959.4219999999996</v>
      </c>
      <c r="J924" s="24">
        <f t="shared" si="43"/>
        <v>67.618646378708547</v>
      </c>
    </row>
    <row r="925" spans="1:10" s="4" customFormat="1" x14ac:dyDescent="0.2">
      <c r="A925" s="1" t="s">
        <v>1481</v>
      </c>
      <c r="B925" s="12" t="s">
        <v>568</v>
      </c>
      <c r="C925" s="12" t="s">
        <v>3</v>
      </c>
      <c r="D925" s="12" t="s">
        <v>1</v>
      </c>
      <c r="E925" s="13" t="s">
        <v>567</v>
      </c>
      <c r="F925" s="14">
        <v>7142400</v>
      </c>
      <c r="G925" s="20">
        <f t="shared" si="42"/>
        <v>7142.4</v>
      </c>
      <c r="H925" s="21">
        <v>4959420.32</v>
      </c>
      <c r="I925" s="20">
        <v>4959.4219999999996</v>
      </c>
      <c r="J925" s="24">
        <f t="shared" si="43"/>
        <v>69.436351926523301</v>
      </c>
    </row>
    <row r="926" spans="1:10" ht="51" x14ac:dyDescent="0.2">
      <c r="A926" s="1" t="s">
        <v>1482</v>
      </c>
      <c r="B926" s="1" t="s">
        <v>568</v>
      </c>
      <c r="C926" s="1" t="s">
        <v>59</v>
      </c>
      <c r="D926" s="1" t="s">
        <v>1</v>
      </c>
      <c r="E926" s="10" t="s">
        <v>58</v>
      </c>
      <c r="F926" s="5">
        <v>7142400</v>
      </c>
      <c r="G926" s="17">
        <f t="shared" si="42"/>
        <v>7142.4</v>
      </c>
      <c r="H926" s="22">
        <v>4959420.32</v>
      </c>
      <c r="I926" s="17">
        <v>4959.4219999999996</v>
      </c>
      <c r="J926" s="25">
        <f t="shared" si="43"/>
        <v>69.436351926523301</v>
      </c>
    </row>
    <row r="927" spans="1:10" ht="25.5" x14ac:dyDescent="0.2">
      <c r="A927" s="1" t="s">
        <v>1483</v>
      </c>
      <c r="B927" s="1" t="s">
        <v>568</v>
      </c>
      <c r="C927" s="1" t="s">
        <v>154</v>
      </c>
      <c r="D927" s="1" t="s">
        <v>1</v>
      </c>
      <c r="E927" s="10" t="s">
        <v>153</v>
      </c>
      <c r="F927" s="5">
        <v>6592400</v>
      </c>
      <c r="G927" s="17">
        <f t="shared" si="42"/>
        <v>6592.4</v>
      </c>
      <c r="H927" s="22">
        <v>4697491.32</v>
      </c>
      <c r="I927" s="17">
        <v>4697.4930000000004</v>
      </c>
      <c r="J927" s="25">
        <f t="shared" si="43"/>
        <v>71.25618894484559</v>
      </c>
    </row>
    <row r="928" spans="1:10" ht="25.5" x14ac:dyDescent="0.2">
      <c r="A928" s="1" t="s">
        <v>1484</v>
      </c>
      <c r="B928" s="1" t="s">
        <v>568</v>
      </c>
      <c r="C928" s="1" t="s">
        <v>570</v>
      </c>
      <c r="D928" s="1" t="s">
        <v>1</v>
      </c>
      <c r="E928" s="10" t="s">
        <v>569</v>
      </c>
      <c r="F928" s="5">
        <v>130000</v>
      </c>
      <c r="G928" s="17">
        <f t="shared" si="42"/>
        <v>130</v>
      </c>
      <c r="H928" s="22">
        <v>59200</v>
      </c>
      <c r="I928" s="17">
        <f t="shared" si="44"/>
        <v>59.2</v>
      </c>
      <c r="J928" s="25">
        <f t="shared" si="43"/>
        <v>45.53846153846154</v>
      </c>
    </row>
    <row r="929" spans="1:10" ht="25.5" x14ac:dyDescent="0.2">
      <c r="A929" s="1" t="s">
        <v>1485</v>
      </c>
      <c r="B929" s="1" t="s">
        <v>568</v>
      </c>
      <c r="C929" s="1" t="s">
        <v>570</v>
      </c>
      <c r="D929" s="1" t="s">
        <v>32</v>
      </c>
      <c r="E929" s="10" t="s">
        <v>31</v>
      </c>
      <c r="F929" s="5">
        <v>130000</v>
      </c>
      <c r="G929" s="17">
        <f t="shared" si="42"/>
        <v>130</v>
      </c>
      <c r="H929" s="22">
        <v>59200</v>
      </c>
      <c r="I929" s="17">
        <f t="shared" si="44"/>
        <v>59.2</v>
      </c>
      <c r="J929" s="25">
        <f t="shared" si="43"/>
        <v>45.53846153846154</v>
      </c>
    </row>
    <row r="930" spans="1:10" ht="25.5" x14ac:dyDescent="0.2">
      <c r="A930" s="1" t="s">
        <v>1486</v>
      </c>
      <c r="B930" s="1" t="s">
        <v>568</v>
      </c>
      <c r="C930" s="1" t="s">
        <v>570</v>
      </c>
      <c r="D930" s="1" t="s">
        <v>36</v>
      </c>
      <c r="E930" s="10" t="s">
        <v>35</v>
      </c>
      <c r="F930" s="5">
        <v>130000</v>
      </c>
      <c r="G930" s="17">
        <f t="shared" si="42"/>
        <v>130</v>
      </c>
      <c r="H930" s="22">
        <v>59200</v>
      </c>
      <c r="I930" s="17">
        <f t="shared" si="44"/>
        <v>59.2</v>
      </c>
      <c r="J930" s="25">
        <f t="shared" si="43"/>
        <v>45.53846153846154</v>
      </c>
    </row>
    <row r="931" spans="1:10" ht="25.5" x14ac:dyDescent="0.2">
      <c r="A931" s="1" t="s">
        <v>1487</v>
      </c>
      <c r="B931" s="1" t="s">
        <v>568</v>
      </c>
      <c r="C931" s="1" t="s">
        <v>572</v>
      </c>
      <c r="D931" s="1" t="s">
        <v>1</v>
      </c>
      <c r="E931" s="10" t="s">
        <v>571</v>
      </c>
      <c r="F931" s="5">
        <v>6430000</v>
      </c>
      <c r="G931" s="17">
        <f t="shared" si="42"/>
        <v>6430</v>
      </c>
      <c r="H931" s="22">
        <v>4638291.32</v>
      </c>
      <c r="I931" s="17">
        <v>4638.2929999999997</v>
      </c>
      <c r="J931" s="25">
        <f t="shared" si="43"/>
        <v>72.135194401244163</v>
      </c>
    </row>
    <row r="932" spans="1:10" x14ac:dyDescent="0.2">
      <c r="A932" s="1" t="s">
        <v>1488</v>
      </c>
      <c r="B932" s="1" t="s">
        <v>568</v>
      </c>
      <c r="C932" s="1" t="s">
        <v>572</v>
      </c>
      <c r="D932" s="1" t="s">
        <v>96</v>
      </c>
      <c r="E932" s="10" t="s">
        <v>95</v>
      </c>
      <c r="F932" s="5">
        <v>4948000</v>
      </c>
      <c r="G932" s="17">
        <f t="shared" si="42"/>
        <v>4948</v>
      </c>
      <c r="H932" s="22">
        <v>3555996.44</v>
      </c>
      <c r="I932" s="17">
        <v>3555.9969999999998</v>
      </c>
      <c r="J932" s="25">
        <f t="shared" si="43"/>
        <v>71.867360549717048</v>
      </c>
    </row>
    <row r="933" spans="1:10" x14ac:dyDescent="0.2">
      <c r="A933" s="1" t="s">
        <v>1489</v>
      </c>
      <c r="B933" s="1" t="s">
        <v>568</v>
      </c>
      <c r="C933" s="1" t="s">
        <v>572</v>
      </c>
      <c r="D933" s="1" t="s">
        <v>98</v>
      </c>
      <c r="E933" s="10" t="s">
        <v>97</v>
      </c>
      <c r="F933" s="5">
        <v>3800000</v>
      </c>
      <c r="G933" s="17">
        <f t="shared" si="42"/>
        <v>3800</v>
      </c>
      <c r="H933" s="22">
        <v>2725832.62</v>
      </c>
      <c r="I933" s="17">
        <f t="shared" si="44"/>
        <v>2725.8326200000001</v>
      </c>
      <c r="J933" s="25">
        <f t="shared" si="43"/>
        <v>71.73243736842106</v>
      </c>
    </row>
    <row r="934" spans="1:10" ht="38.25" x14ac:dyDescent="0.2">
      <c r="A934" s="1" t="s">
        <v>1490</v>
      </c>
      <c r="B934" s="1" t="s">
        <v>568</v>
      </c>
      <c r="C934" s="1" t="s">
        <v>572</v>
      </c>
      <c r="D934" s="1" t="s">
        <v>102</v>
      </c>
      <c r="E934" s="10" t="s">
        <v>101</v>
      </c>
      <c r="F934" s="5">
        <v>1148000</v>
      </c>
      <c r="G934" s="17">
        <f t="shared" si="42"/>
        <v>1148</v>
      </c>
      <c r="H934" s="22">
        <v>830163.82</v>
      </c>
      <c r="I934" s="17">
        <f t="shared" si="44"/>
        <v>830.16381999999999</v>
      </c>
      <c r="J934" s="25">
        <f t="shared" si="43"/>
        <v>72.31392160278746</v>
      </c>
    </row>
    <row r="935" spans="1:10" ht="25.5" x14ac:dyDescent="0.2">
      <c r="A935" s="1" t="s">
        <v>1491</v>
      </c>
      <c r="B935" s="1" t="s">
        <v>568</v>
      </c>
      <c r="C935" s="1" t="s">
        <v>572</v>
      </c>
      <c r="D935" s="1" t="s">
        <v>32</v>
      </c>
      <c r="E935" s="10" t="s">
        <v>31</v>
      </c>
      <c r="F935" s="5">
        <v>1477000</v>
      </c>
      <c r="G935" s="17">
        <f t="shared" si="42"/>
        <v>1477</v>
      </c>
      <c r="H935" s="22">
        <v>1081006.0800000001</v>
      </c>
      <c r="I935" s="17">
        <v>1081.0070000000001</v>
      </c>
      <c r="J935" s="25">
        <f t="shared" si="43"/>
        <v>73.18937034529452</v>
      </c>
    </row>
    <row r="936" spans="1:10" ht="25.5" x14ac:dyDescent="0.2">
      <c r="A936" s="1" t="s">
        <v>1492</v>
      </c>
      <c r="B936" s="1" t="s">
        <v>568</v>
      </c>
      <c r="C936" s="1" t="s">
        <v>572</v>
      </c>
      <c r="D936" s="1" t="s">
        <v>34</v>
      </c>
      <c r="E936" s="10" t="s">
        <v>33</v>
      </c>
      <c r="F936" s="5">
        <v>67000</v>
      </c>
      <c r="G936" s="17">
        <f t="shared" si="42"/>
        <v>67</v>
      </c>
      <c r="H936" s="22">
        <v>55780.52</v>
      </c>
      <c r="I936" s="17">
        <f t="shared" si="44"/>
        <v>55.780519999999996</v>
      </c>
      <c r="J936" s="25">
        <f t="shared" si="43"/>
        <v>83.254507462686561</v>
      </c>
    </row>
    <row r="937" spans="1:10" ht="25.5" x14ac:dyDescent="0.2">
      <c r="A937" s="1" t="s">
        <v>1493</v>
      </c>
      <c r="B937" s="1" t="s">
        <v>568</v>
      </c>
      <c r="C937" s="1" t="s">
        <v>572</v>
      </c>
      <c r="D937" s="1" t="s">
        <v>36</v>
      </c>
      <c r="E937" s="10" t="s">
        <v>35</v>
      </c>
      <c r="F937" s="5">
        <v>1410000</v>
      </c>
      <c r="G937" s="17">
        <f t="shared" si="42"/>
        <v>1410</v>
      </c>
      <c r="H937" s="22">
        <v>1025225.56</v>
      </c>
      <c r="I937" s="17">
        <f t="shared" si="44"/>
        <v>1025.2255600000001</v>
      </c>
      <c r="J937" s="25">
        <f t="shared" si="43"/>
        <v>72.711032624113486</v>
      </c>
    </row>
    <row r="938" spans="1:10" x14ac:dyDescent="0.2">
      <c r="A938" s="1" t="s">
        <v>1494</v>
      </c>
      <c r="B938" s="1" t="s">
        <v>568</v>
      </c>
      <c r="C938" s="1" t="s">
        <v>572</v>
      </c>
      <c r="D938" s="1" t="s">
        <v>38</v>
      </c>
      <c r="E938" s="10" t="s">
        <v>37</v>
      </c>
      <c r="F938" s="5">
        <v>5000</v>
      </c>
      <c r="G938" s="17">
        <f t="shared" si="42"/>
        <v>5</v>
      </c>
      <c r="H938" s="22">
        <v>1288.8</v>
      </c>
      <c r="I938" s="17">
        <f t="shared" si="44"/>
        <v>1.2887999999999999</v>
      </c>
      <c r="J938" s="25">
        <f t="shared" si="43"/>
        <v>25.776</v>
      </c>
    </row>
    <row r="939" spans="1:10" x14ac:dyDescent="0.2">
      <c r="A939" s="1" t="s">
        <v>1495</v>
      </c>
      <c r="B939" s="1" t="s">
        <v>568</v>
      </c>
      <c r="C939" s="1" t="s">
        <v>572</v>
      </c>
      <c r="D939" s="1" t="s">
        <v>57</v>
      </c>
      <c r="E939" s="10" t="s">
        <v>56</v>
      </c>
      <c r="F939" s="5">
        <v>5000</v>
      </c>
      <c r="G939" s="17">
        <f t="shared" si="42"/>
        <v>5</v>
      </c>
      <c r="H939" s="22">
        <v>1288.8</v>
      </c>
      <c r="I939" s="17">
        <f t="shared" si="44"/>
        <v>1.2887999999999999</v>
      </c>
      <c r="J939" s="25">
        <f t="shared" si="43"/>
        <v>25.776</v>
      </c>
    </row>
    <row r="940" spans="1:10" ht="25.5" x14ac:dyDescent="0.2">
      <c r="A940" s="1" t="s">
        <v>1496</v>
      </c>
      <c r="B940" s="1" t="s">
        <v>568</v>
      </c>
      <c r="C940" s="1" t="s">
        <v>574</v>
      </c>
      <c r="D940" s="1" t="s">
        <v>1</v>
      </c>
      <c r="E940" s="10" t="s">
        <v>573</v>
      </c>
      <c r="F940" s="5">
        <v>32400</v>
      </c>
      <c r="G940" s="17">
        <f t="shared" si="42"/>
        <v>32.4</v>
      </c>
      <c r="H940" s="22">
        <v>0</v>
      </c>
      <c r="I940" s="17">
        <f t="shared" si="44"/>
        <v>0</v>
      </c>
      <c r="J940" s="25">
        <f t="shared" si="43"/>
        <v>0</v>
      </c>
    </row>
    <row r="941" spans="1:10" ht="25.5" x14ac:dyDescent="0.2">
      <c r="A941" s="1" t="s">
        <v>1497</v>
      </c>
      <c r="B941" s="1" t="s">
        <v>568</v>
      </c>
      <c r="C941" s="1" t="s">
        <v>574</v>
      </c>
      <c r="D941" s="1" t="s">
        <v>32</v>
      </c>
      <c r="E941" s="10" t="s">
        <v>31</v>
      </c>
      <c r="F941" s="5">
        <v>32400</v>
      </c>
      <c r="G941" s="17">
        <f t="shared" si="42"/>
        <v>32.4</v>
      </c>
      <c r="H941" s="22">
        <v>0</v>
      </c>
      <c r="I941" s="17">
        <f t="shared" si="44"/>
        <v>0</v>
      </c>
      <c r="J941" s="25">
        <f t="shared" si="43"/>
        <v>0</v>
      </c>
    </row>
    <row r="942" spans="1:10" ht="25.5" x14ac:dyDescent="0.2">
      <c r="A942" s="1" t="s">
        <v>1498</v>
      </c>
      <c r="B942" s="1" t="s">
        <v>568</v>
      </c>
      <c r="C942" s="1" t="s">
        <v>574</v>
      </c>
      <c r="D942" s="1" t="s">
        <v>36</v>
      </c>
      <c r="E942" s="10" t="s">
        <v>35</v>
      </c>
      <c r="F942" s="5">
        <v>32400</v>
      </c>
      <c r="G942" s="17">
        <f t="shared" si="42"/>
        <v>32.4</v>
      </c>
      <c r="H942" s="22">
        <v>0</v>
      </c>
      <c r="I942" s="17">
        <f t="shared" si="44"/>
        <v>0</v>
      </c>
      <c r="J942" s="25">
        <f t="shared" si="43"/>
        <v>0</v>
      </c>
    </row>
    <row r="943" spans="1:10" ht="25.5" x14ac:dyDescent="0.2">
      <c r="A943" s="1" t="s">
        <v>1499</v>
      </c>
      <c r="B943" s="1" t="s">
        <v>568</v>
      </c>
      <c r="C943" s="1" t="s">
        <v>576</v>
      </c>
      <c r="D943" s="1" t="s">
        <v>1</v>
      </c>
      <c r="E943" s="10" t="s">
        <v>575</v>
      </c>
      <c r="F943" s="5">
        <v>550000</v>
      </c>
      <c r="G943" s="17">
        <f t="shared" ref="G943:G970" si="45">F943/1000</f>
        <v>550</v>
      </c>
      <c r="H943" s="22">
        <v>261929</v>
      </c>
      <c r="I943" s="17">
        <f t="shared" ref="I943:I969" si="46">H943/1000</f>
        <v>261.92899999999997</v>
      </c>
      <c r="J943" s="25">
        <f t="shared" ref="J943:J970" si="47">I943/G943*100</f>
        <v>47.623454545454543</v>
      </c>
    </row>
    <row r="944" spans="1:10" ht="25.5" x14ac:dyDescent="0.2">
      <c r="A944" s="1" t="s">
        <v>1500</v>
      </c>
      <c r="B944" s="1" t="s">
        <v>568</v>
      </c>
      <c r="C944" s="1" t="s">
        <v>578</v>
      </c>
      <c r="D944" s="1" t="s">
        <v>1</v>
      </c>
      <c r="E944" s="10" t="s">
        <v>577</v>
      </c>
      <c r="F944" s="5">
        <v>550000</v>
      </c>
      <c r="G944" s="17">
        <f t="shared" si="45"/>
        <v>550</v>
      </c>
      <c r="H944" s="22">
        <v>261929</v>
      </c>
      <c r="I944" s="17">
        <f t="shared" si="46"/>
        <v>261.92899999999997</v>
      </c>
      <c r="J944" s="25">
        <f t="shared" si="47"/>
        <v>47.623454545454543</v>
      </c>
    </row>
    <row r="945" spans="1:10" ht="25.5" x14ac:dyDescent="0.2">
      <c r="A945" s="1" t="s">
        <v>1501</v>
      </c>
      <c r="B945" s="1" t="s">
        <v>568</v>
      </c>
      <c r="C945" s="1" t="s">
        <v>578</v>
      </c>
      <c r="D945" s="1" t="s">
        <v>32</v>
      </c>
      <c r="E945" s="10" t="s">
        <v>31</v>
      </c>
      <c r="F945" s="5">
        <v>550000</v>
      </c>
      <c r="G945" s="17">
        <f t="shared" si="45"/>
        <v>550</v>
      </c>
      <c r="H945" s="22">
        <v>261929</v>
      </c>
      <c r="I945" s="17">
        <f t="shared" si="46"/>
        <v>261.92899999999997</v>
      </c>
      <c r="J945" s="25">
        <f t="shared" si="47"/>
        <v>47.623454545454543</v>
      </c>
    </row>
    <row r="946" spans="1:10" ht="25.5" x14ac:dyDescent="0.2">
      <c r="A946" s="1" t="s">
        <v>1502</v>
      </c>
      <c r="B946" s="1" t="s">
        <v>568</v>
      </c>
      <c r="C946" s="1" t="s">
        <v>578</v>
      </c>
      <c r="D946" s="1" t="s">
        <v>118</v>
      </c>
      <c r="E946" s="10" t="s">
        <v>117</v>
      </c>
      <c r="F946" s="5">
        <v>550000</v>
      </c>
      <c r="G946" s="17">
        <f t="shared" si="45"/>
        <v>550</v>
      </c>
      <c r="H946" s="22">
        <v>261929</v>
      </c>
      <c r="I946" s="17">
        <f t="shared" si="46"/>
        <v>261.92899999999997</v>
      </c>
      <c r="J946" s="25">
        <f t="shared" si="47"/>
        <v>47.623454545454543</v>
      </c>
    </row>
    <row r="947" spans="1:10" s="4" customFormat="1" x14ac:dyDescent="0.2">
      <c r="A947" s="1" t="s">
        <v>1503</v>
      </c>
      <c r="B947" s="12" t="s">
        <v>580</v>
      </c>
      <c r="C947" s="12" t="s">
        <v>3</v>
      </c>
      <c r="D947" s="12" t="s">
        <v>1</v>
      </c>
      <c r="E947" s="13" t="s">
        <v>579</v>
      </c>
      <c r="F947" s="14">
        <v>192000</v>
      </c>
      <c r="G947" s="20">
        <f t="shared" si="45"/>
        <v>192</v>
      </c>
      <c r="H947" s="21">
        <v>0</v>
      </c>
      <c r="I947" s="20">
        <f t="shared" si="46"/>
        <v>0</v>
      </c>
      <c r="J947" s="24">
        <f t="shared" si="47"/>
        <v>0</v>
      </c>
    </row>
    <row r="948" spans="1:10" ht="51" x14ac:dyDescent="0.2">
      <c r="A948" s="1" t="s">
        <v>1504</v>
      </c>
      <c r="B948" s="1" t="s">
        <v>580</v>
      </c>
      <c r="C948" s="1" t="s">
        <v>59</v>
      </c>
      <c r="D948" s="1" t="s">
        <v>1</v>
      </c>
      <c r="E948" s="10" t="s">
        <v>58</v>
      </c>
      <c r="F948" s="5">
        <v>192000</v>
      </c>
      <c r="G948" s="17">
        <f t="shared" si="45"/>
        <v>192</v>
      </c>
      <c r="H948" s="22">
        <v>0</v>
      </c>
      <c r="I948" s="17">
        <f t="shared" si="46"/>
        <v>0</v>
      </c>
      <c r="J948" s="25">
        <f t="shared" si="47"/>
        <v>0</v>
      </c>
    </row>
    <row r="949" spans="1:10" ht="25.5" x14ac:dyDescent="0.2">
      <c r="A949" s="1" t="s">
        <v>1505</v>
      </c>
      <c r="B949" s="1" t="s">
        <v>580</v>
      </c>
      <c r="C949" s="1" t="s">
        <v>154</v>
      </c>
      <c r="D949" s="1" t="s">
        <v>1</v>
      </c>
      <c r="E949" s="10" t="s">
        <v>153</v>
      </c>
      <c r="F949" s="5">
        <v>192000</v>
      </c>
      <c r="G949" s="17">
        <f t="shared" si="45"/>
        <v>192</v>
      </c>
      <c r="H949" s="22">
        <v>0</v>
      </c>
      <c r="I949" s="17">
        <f t="shared" si="46"/>
        <v>0</v>
      </c>
      <c r="J949" s="25">
        <f t="shared" si="47"/>
        <v>0</v>
      </c>
    </row>
    <row r="950" spans="1:10" ht="25.5" x14ac:dyDescent="0.2">
      <c r="A950" s="1" t="s">
        <v>1506</v>
      </c>
      <c r="B950" s="1" t="s">
        <v>580</v>
      </c>
      <c r="C950" s="1" t="s">
        <v>574</v>
      </c>
      <c r="D950" s="1" t="s">
        <v>1</v>
      </c>
      <c r="E950" s="10" t="s">
        <v>573</v>
      </c>
      <c r="F950" s="5">
        <v>57600</v>
      </c>
      <c r="G950" s="17">
        <f t="shared" si="45"/>
        <v>57.6</v>
      </c>
      <c r="H950" s="22">
        <v>0</v>
      </c>
      <c r="I950" s="17">
        <f t="shared" si="46"/>
        <v>0</v>
      </c>
      <c r="J950" s="25">
        <f t="shared" si="47"/>
        <v>0</v>
      </c>
    </row>
    <row r="951" spans="1:10" ht="25.5" x14ac:dyDescent="0.2">
      <c r="A951" s="1" t="s">
        <v>1507</v>
      </c>
      <c r="B951" s="1" t="s">
        <v>580</v>
      </c>
      <c r="C951" s="1" t="s">
        <v>574</v>
      </c>
      <c r="D951" s="1" t="s">
        <v>32</v>
      </c>
      <c r="E951" s="10" t="s">
        <v>31</v>
      </c>
      <c r="F951" s="5">
        <v>57600</v>
      </c>
      <c r="G951" s="17">
        <f t="shared" si="45"/>
        <v>57.6</v>
      </c>
      <c r="H951" s="22">
        <v>0</v>
      </c>
      <c r="I951" s="17">
        <f t="shared" si="46"/>
        <v>0</v>
      </c>
      <c r="J951" s="25">
        <f t="shared" si="47"/>
        <v>0</v>
      </c>
    </row>
    <row r="952" spans="1:10" ht="25.5" x14ac:dyDescent="0.2">
      <c r="A952" s="1" t="s">
        <v>1508</v>
      </c>
      <c r="B952" s="1" t="s">
        <v>580</v>
      </c>
      <c r="C952" s="1" t="s">
        <v>574</v>
      </c>
      <c r="D952" s="1" t="s">
        <v>36</v>
      </c>
      <c r="E952" s="10" t="s">
        <v>35</v>
      </c>
      <c r="F952" s="5">
        <v>57600</v>
      </c>
      <c r="G952" s="17">
        <f t="shared" si="45"/>
        <v>57.6</v>
      </c>
      <c r="H952" s="22">
        <v>0</v>
      </c>
      <c r="I952" s="17">
        <f t="shared" si="46"/>
        <v>0</v>
      </c>
      <c r="J952" s="25">
        <f t="shared" si="47"/>
        <v>0</v>
      </c>
    </row>
    <row r="953" spans="1:10" ht="38.25" x14ac:dyDescent="0.2">
      <c r="A953" s="1" t="s">
        <v>1509</v>
      </c>
      <c r="B953" s="1" t="s">
        <v>580</v>
      </c>
      <c r="C953" s="1" t="s">
        <v>582</v>
      </c>
      <c r="D953" s="1" t="s">
        <v>1</v>
      </c>
      <c r="E953" s="10" t="s">
        <v>581</v>
      </c>
      <c r="F953" s="5">
        <v>134400</v>
      </c>
      <c r="G953" s="17">
        <f t="shared" si="45"/>
        <v>134.4</v>
      </c>
      <c r="H953" s="22">
        <v>0</v>
      </c>
      <c r="I953" s="17">
        <f t="shared" si="46"/>
        <v>0</v>
      </c>
      <c r="J953" s="25">
        <f t="shared" si="47"/>
        <v>0</v>
      </c>
    </row>
    <row r="954" spans="1:10" ht="25.5" x14ac:dyDescent="0.2">
      <c r="A954" s="1" t="s">
        <v>1510</v>
      </c>
      <c r="B954" s="1" t="s">
        <v>580</v>
      </c>
      <c r="C954" s="1" t="s">
        <v>582</v>
      </c>
      <c r="D954" s="1" t="s">
        <v>32</v>
      </c>
      <c r="E954" s="10" t="s">
        <v>31</v>
      </c>
      <c r="F954" s="5">
        <v>134400</v>
      </c>
      <c r="G954" s="17">
        <f t="shared" si="45"/>
        <v>134.4</v>
      </c>
      <c r="H954" s="22">
        <v>0</v>
      </c>
      <c r="I954" s="17">
        <f t="shared" si="46"/>
        <v>0</v>
      </c>
      <c r="J954" s="25">
        <f t="shared" si="47"/>
        <v>0</v>
      </c>
    </row>
    <row r="955" spans="1:10" ht="25.5" x14ac:dyDescent="0.2">
      <c r="A955" s="1" t="s">
        <v>1511</v>
      </c>
      <c r="B955" s="1" t="s">
        <v>580</v>
      </c>
      <c r="C955" s="1" t="s">
        <v>582</v>
      </c>
      <c r="D955" s="1" t="s">
        <v>36</v>
      </c>
      <c r="E955" s="10" t="s">
        <v>35</v>
      </c>
      <c r="F955" s="5">
        <v>134400</v>
      </c>
      <c r="G955" s="17">
        <f t="shared" si="45"/>
        <v>134.4</v>
      </c>
      <c r="H955" s="22">
        <v>0</v>
      </c>
      <c r="I955" s="17">
        <f t="shared" si="46"/>
        <v>0</v>
      </c>
      <c r="J955" s="25">
        <f t="shared" si="47"/>
        <v>0</v>
      </c>
    </row>
    <row r="956" spans="1:10" s="4" customFormat="1" x14ac:dyDescent="0.2">
      <c r="A956" s="1" t="s">
        <v>1512</v>
      </c>
      <c r="B956" s="12" t="s">
        <v>584</v>
      </c>
      <c r="C956" s="12" t="s">
        <v>3</v>
      </c>
      <c r="D956" s="12" t="s">
        <v>1</v>
      </c>
      <c r="E956" s="13" t="s">
        <v>583</v>
      </c>
      <c r="F956" s="14">
        <v>1257800</v>
      </c>
      <c r="G956" s="20">
        <f t="shared" si="45"/>
        <v>1257.8</v>
      </c>
      <c r="H956" s="21">
        <v>832100</v>
      </c>
      <c r="I956" s="20">
        <f t="shared" si="46"/>
        <v>832.1</v>
      </c>
      <c r="J956" s="24">
        <f t="shared" si="47"/>
        <v>66.155191604388619</v>
      </c>
    </row>
    <row r="957" spans="1:10" s="4" customFormat="1" x14ac:dyDescent="0.2">
      <c r="A957" s="1" t="s">
        <v>1513</v>
      </c>
      <c r="B957" s="12" t="s">
        <v>586</v>
      </c>
      <c r="C957" s="12" t="s">
        <v>3</v>
      </c>
      <c r="D957" s="12" t="s">
        <v>1</v>
      </c>
      <c r="E957" s="13" t="s">
        <v>585</v>
      </c>
      <c r="F957" s="14">
        <v>1257800</v>
      </c>
      <c r="G957" s="20">
        <f t="shared" si="45"/>
        <v>1257.8</v>
      </c>
      <c r="H957" s="21">
        <v>832100</v>
      </c>
      <c r="I957" s="20">
        <f t="shared" si="46"/>
        <v>832.1</v>
      </c>
      <c r="J957" s="24">
        <f t="shared" si="47"/>
        <v>66.155191604388619</v>
      </c>
    </row>
    <row r="958" spans="1:10" ht="25.5" x14ac:dyDescent="0.2">
      <c r="A958" s="1" t="s">
        <v>1514</v>
      </c>
      <c r="B958" s="1" t="s">
        <v>586</v>
      </c>
      <c r="C958" s="1" t="s">
        <v>7</v>
      </c>
      <c r="D958" s="1" t="s">
        <v>1</v>
      </c>
      <c r="E958" s="10" t="s">
        <v>6</v>
      </c>
      <c r="F958" s="5">
        <v>1257800</v>
      </c>
      <c r="G958" s="17">
        <f t="shared" si="45"/>
        <v>1257.8</v>
      </c>
      <c r="H958" s="22">
        <v>832100</v>
      </c>
      <c r="I958" s="17">
        <f t="shared" si="46"/>
        <v>832.1</v>
      </c>
      <c r="J958" s="25">
        <f t="shared" si="47"/>
        <v>66.155191604388619</v>
      </c>
    </row>
    <row r="959" spans="1:10" ht="38.25" x14ac:dyDescent="0.2">
      <c r="A959" s="1" t="s">
        <v>1515</v>
      </c>
      <c r="B959" s="1" t="s">
        <v>586</v>
      </c>
      <c r="C959" s="1" t="s">
        <v>9</v>
      </c>
      <c r="D959" s="1" t="s">
        <v>1</v>
      </c>
      <c r="E959" s="10" t="s">
        <v>8</v>
      </c>
      <c r="F959" s="5">
        <v>1257800</v>
      </c>
      <c r="G959" s="17">
        <f t="shared" si="45"/>
        <v>1257.8</v>
      </c>
      <c r="H959" s="22">
        <v>832100</v>
      </c>
      <c r="I959" s="17">
        <f t="shared" si="46"/>
        <v>832.1</v>
      </c>
      <c r="J959" s="25">
        <f t="shared" si="47"/>
        <v>66.155191604388619</v>
      </c>
    </row>
    <row r="960" spans="1:10" x14ac:dyDescent="0.2">
      <c r="A960" s="1" t="s">
        <v>1516</v>
      </c>
      <c r="B960" s="1" t="s">
        <v>586</v>
      </c>
      <c r="C960" s="1" t="s">
        <v>588</v>
      </c>
      <c r="D960" s="1" t="s">
        <v>1</v>
      </c>
      <c r="E960" s="10" t="s">
        <v>587</v>
      </c>
      <c r="F960" s="5">
        <v>1257800</v>
      </c>
      <c r="G960" s="17">
        <f t="shared" si="45"/>
        <v>1257.8</v>
      </c>
      <c r="H960" s="22">
        <v>832100</v>
      </c>
      <c r="I960" s="17">
        <f t="shared" si="46"/>
        <v>832.1</v>
      </c>
      <c r="J960" s="25">
        <f t="shared" si="47"/>
        <v>66.155191604388619</v>
      </c>
    </row>
    <row r="961" spans="1:10" x14ac:dyDescent="0.2">
      <c r="A961" s="1" t="s">
        <v>1517</v>
      </c>
      <c r="B961" s="1" t="s">
        <v>586</v>
      </c>
      <c r="C961" s="1" t="s">
        <v>588</v>
      </c>
      <c r="D961" s="1" t="s">
        <v>210</v>
      </c>
      <c r="E961" s="10" t="s">
        <v>209</v>
      </c>
      <c r="F961" s="5">
        <v>1257800</v>
      </c>
      <c r="G961" s="17">
        <f t="shared" si="45"/>
        <v>1257.8</v>
      </c>
      <c r="H961" s="22">
        <v>832100</v>
      </c>
      <c r="I961" s="17">
        <f t="shared" si="46"/>
        <v>832.1</v>
      </c>
      <c r="J961" s="25">
        <f t="shared" si="47"/>
        <v>66.155191604388619</v>
      </c>
    </row>
    <row r="962" spans="1:10" x14ac:dyDescent="0.2">
      <c r="A962" s="1" t="s">
        <v>1518</v>
      </c>
      <c r="B962" s="1" t="s">
        <v>586</v>
      </c>
      <c r="C962" s="1" t="s">
        <v>588</v>
      </c>
      <c r="D962" s="1" t="s">
        <v>590</v>
      </c>
      <c r="E962" s="10" t="s">
        <v>589</v>
      </c>
      <c r="F962" s="5">
        <v>1257800</v>
      </c>
      <c r="G962" s="17">
        <f t="shared" si="45"/>
        <v>1257.8</v>
      </c>
      <c r="H962" s="22">
        <v>832100</v>
      </c>
      <c r="I962" s="17">
        <f t="shared" si="46"/>
        <v>832.1</v>
      </c>
      <c r="J962" s="25">
        <f t="shared" si="47"/>
        <v>66.155191604388619</v>
      </c>
    </row>
    <row r="963" spans="1:10" s="4" customFormat="1" x14ac:dyDescent="0.2">
      <c r="A963" s="1" t="s">
        <v>1519</v>
      </c>
      <c r="B963" s="12" t="s">
        <v>592</v>
      </c>
      <c r="C963" s="12" t="s">
        <v>3</v>
      </c>
      <c r="D963" s="12" t="s">
        <v>1</v>
      </c>
      <c r="E963" s="13" t="s">
        <v>591</v>
      </c>
      <c r="F963" s="14">
        <v>128000</v>
      </c>
      <c r="G963" s="20">
        <f t="shared" si="45"/>
        <v>128</v>
      </c>
      <c r="H963" s="21">
        <v>108121.69</v>
      </c>
      <c r="I963" s="20">
        <f t="shared" si="46"/>
        <v>108.12169</v>
      </c>
      <c r="J963" s="24">
        <f t="shared" si="47"/>
        <v>84.470070312499999</v>
      </c>
    </row>
    <row r="964" spans="1:10" s="4" customFormat="1" ht="25.5" x14ac:dyDescent="0.2">
      <c r="A964" s="1" t="s">
        <v>1520</v>
      </c>
      <c r="B964" s="12" t="s">
        <v>594</v>
      </c>
      <c r="C964" s="12" t="s">
        <v>3</v>
      </c>
      <c r="D964" s="12" t="s">
        <v>1</v>
      </c>
      <c r="E964" s="13" t="s">
        <v>593</v>
      </c>
      <c r="F964" s="14">
        <v>128000</v>
      </c>
      <c r="G964" s="20">
        <f t="shared" si="45"/>
        <v>128</v>
      </c>
      <c r="H964" s="21">
        <v>108121.69</v>
      </c>
      <c r="I964" s="20">
        <f t="shared" si="46"/>
        <v>108.12169</v>
      </c>
      <c r="J964" s="24">
        <f t="shared" si="47"/>
        <v>84.470070312499999</v>
      </c>
    </row>
    <row r="965" spans="1:10" ht="25.5" x14ac:dyDescent="0.2">
      <c r="A965" s="1" t="s">
        <v>1521</v>
      </c>
      <c r="B965" s="1" t="s">
        <v>594</v>
      </c>
      <c r="C965" s="1" t="s">
        <v>66</v>
      </c>
      <c r="D965" s="1" t="s">
        <v>1</v>
      </c>
      <c r="E965" s="10" t="s">
        <v>65</v>
      </c>
      <c r="F965" s="5">
        <v>128000</v>
      </c>
      <c r="G965" s="17">
        <f t="shared" si="45"/>
        <v>128</v>
      </c>
      <c r="H965" s="22">
        <v>108121.69</v>
      </c>
      <c r="I965" s="17">
        <f t="shared" si="46"/>
        <v>108.12169</v>
      </c>
      <c r="J965" s="25">
        <f t="shared" si="47"/>
        <v>84.470070312499999</v>
      </c>
    </row>
    <row r="966" spans="1:10" x14ac:dyDescent="0.2">
      <c r="A966" s="1" t="s">
        <v>1522</v>
      </c>
      <c r="B966" s="1" t="s">
        <v>594</v>
      </c>
      <c r="C966" s="1" t="s">
        <v>596</v>
      </c>
      <c r="D966" s="1" t="s">
        <v>1</v>
      </c>
      <c r="E966" s="10" t="s">
        <v>595</v>
      </c>
      <c r="F966" s="5">
        <v>128000</v>
      </c>
      <c r="G966" s="17">
        <f t="shared" si="45"/>
        <v>128</v>
      </c>
      <c r="H966" s="22">
        <v>108121.69</v>
      </c>
      <c r="I966" s="17">
        <f t="shared" si="46"/>
        <v>108.12169</v>
      </c>
      <c r="J966" s="25">
        <f t="shared" si="47"/>
        <v>84.470070312499999</v>
      </c>
    </row>
    <row r="967" spans="1:10" ht="51" x14ac:dyDescent="0.2">
      <c r="A967" s="1" t="s">
        <v>1523</v>
      </c>
      <c r="B967" s="1" t="s">
        <v>594</v>
      </c>
      <c r="C967" s="1" t="s">
        <v>598</v>
      </c>
      <c r="D967" s="1" t="s">
        <v>1</v>
      </c>
      <c r="E967" s="10" t="s">
        <v>597</v>
      </c>
      <c r="F967" s="5">
        <v>128000</v>
      </c>
      <c r="G967" s="17">
        <f t="shared" si="45"/>
        <v>128</v>
      </c>
      <c r="H967" s="22">
        <v>108121.69</v>
      </c>
      <c r="I967" s="17">
        <f t="shared" si="46"/>
        <v>108.12169</v>
      </c>
      <c r="J967" s="25">
        <f t="shared" si="47"/>
        <v>84.470070312499999</v>
      </c>
    </row>
    <row r="968" spans="1:10" x14ac:dyDescent="0.2">
      <c r="A968" s="1" t="s">
        <v>1524</v>
      </c>
      <c r="B968" s="1" t="s">
        <v>594</v>
      </c>
      <c r="C968" s="1" t="s">
        <v>598</v>
      </c>
      <c r="D968" s="1" t="s">
        <v>600</v>
      </c>
      <c r="E968" s="10" t="s">
        <v>599</v>
      </c>
      <c r="F968" s="5">
        <v>128000</v>
      </c>
      <c r="G968" s="17">
        <f t="shared" si="45"/>
        <v>128</v>
      </c>
      <c r="H968" s="22">
        <v>108121.69</v>
      </c>
      <c r="I968" s="17">
        <f t="shared" si="46"/>
        <v>108.12169</v>
      </c>
      <c r="J968" s="25">
        <f t="shared" si="47"/>
        <v>84.470070312499999</v>
      </c>
    </row>
    <row r="969" spans="1:10" x14ac:dyDescent="0.2">
      <c r="A969" s="1" t="s">
        <v>1525</v>
      </c>
      <c r="B969" s="8" t="s">
        <v>594</v>
      </c>
      <c r="C969" s="8" t="s">
        <v>598</v>
      </c>
      <c r="D969" s="8" t="s">
        <v>600</v>
      </c>
      <c r="E969" s="10" t="s">
        <v>601</v>
      </c>
      <c r="F969" s="5">
        <v>128000</v>
      </c>
      <c r="G969" s="17">
        <f t="shared" si="45"/>
        <v>128</v>
      </c>
      <c r="H969" s="22">
        <v>108121.69</v>
      </c>
      <c r="I969" s="17">
        <f t="shared" si="46"/>
        <v>108.12169</v>
      </c>
      <c r="J969" s="25">
        <f t="shared" si="47"/>
        <v>84.470070312499999</v>
      </c>
    </row>
    <row r="970" spans="1:10" s="4" customFormat="1" x14ac:dyDescent="0.2">
      <c r="A970" s="1" t="s">
        <v>1526</v>
      </c>
      <c r="B970" s="12" t="s">
        <v>1532</v>
      </c>
      <c r="C970" s="12" t="s">
        <v>3</v>
      </c>
      <c r="D970" s="12" t="s">
        <v>1</v>
      </c>
      <c r="E970" s="15" t="s">
        <v>602</v>
      </c>
      <c r="F970" s="16">
        <v>1252828841.1600001</v>
      </c>
      <c r="G970" s="20">
        <f t="shared" si="45"/>
        <v>1252828.8411600001</v>
      </c>
      <c r="H970" s="23">
        <v>785203607.26999998</v>
      </c>
      <c r="I970" s="20">
        <f>I963+I956+I924+I855+I810+I628+I621+I456+I347+I283+I272+I12</f>
        <v>785203.60655000014</v>
      </c>
      <c r="J970" s="24">
        <f t="shared" si="47"/>
        <v>62.674451669150308</v>
      </c>
    </row>
  </sheetData>
  <mergeCells count="16">
    <mergeCell ref="A9:A10"/>
    <mergeCell ref="I9:I10"/>
    <mergeCell ref="H9:H10"/>
    <mergeCell ref="A7:J7"/>
    <mergeCell ref="G1:J1"/>
    <mergeCell ref="G2:J2"/>
    <mergeCell ref="G3:J3"/>
    <mergeCell ref="G4:J4"/>
    <mergeCell ref="G5:J5"/>
    <mergeCell ref="J9:J10"/>
    <mergeCell ref="E9:E10"/>
    <mergeCell ref="G9:G10"/>
    <mergeCell ref="F9:F10"/>
    <mergeCell ref="B9:B10"/>
    <mergeCell ref="C9:C10"/>
    <mergeCell ref="D9:D10"/>
  </mergeCells>
  <pageMargins left="0.70866141732283472" right="0.31496062992125984" top="0.74803149606299213" bottom="0.55118110236220474" header="0.31496062992125984" footer="0.31496062992125984"/>
  <pageSetup paperSize="9" scale="69" fitToHeight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2017-11-16T10:08:54Z</dcterms:modified>
</cp:coreProperties>
</file>